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julioocampo/Library/Mobile Documents/com~apple~CloudDocs/BackUp_PC/01. TRABAJO/Super-Subsidios/2026/ReformaLaboral/BIENESTAR/"/>
    </mc:Choice>
  </mc:AlternateContent>
  <xr:revisionPtr revIDLastSave="0" documentId="13_ncr:1_{DCCA8E18-F17B-2242-94C6-93A5C2AE092F}" xr6:coauthVersionLast="47" xr6:coauthVersionMax="47" xr10:uidLastSave="{00000000-0000-0000-0000-000000000000}"/>
  <bookViews>
    <workbookView xWindow="30240" yWindow="600" windowWidth="38380" windowHeight="19340" tabRatio="500" activeTab="4" xr2:uid="{00000000-000D-0000-FFFF-FFFF00000000}"/>
  </bookViews>
  <sheets>
    <sheet name="① Visión General" sheetId="1" r:id="rId1"/>
    <sheet name="② Análisis Territorial" sheetId="2" r:id="rId2"/>
    <sheet name="③ Detalle por Caja" sheetId="3" r:id="rId3"/>
    <sheet name="④ Análisis por Pilar" sheetId="5" r:id="rId4"/>
    <sheet name="Mapa_Datos" sheetId="6" r:id="rId5"/>
    <sheet name="Datos" sheetId="4" r:id="rId6"/>
  </sheets>
  <definedNames>
    <definedName name="_xlchart.v2.0" hidden="1">'④ Análisis por Pilar'!$L$18:$L$21</definedName>
    <definedName name="_xlchart.v2.1" hidden="1">'④ Análisis por Pilar'!$M$16:$M$17</definedName>
    <definedName name="_xlchart.v2.2" hidden="1">'④ Análisis por Pilar'!$M$18:$M$21</definedName>
    <definedName name="_xlchart.v2.3" hidden="1">'④ Análisis por Pilar'!$N$16:$N$17</definedName>
    <definedName name="_xlchart.v2.4" hidden="1">'④ Análisis por Pilar'!$N$18:$N$21</definedName>
    <definedName name="_xlchart.v2.5" hidden="1">'④ Análisis por Pilar'!$O$16:$O$17</definedName>
    <definedName name="_xlchart.v2.6" hidden="1">'④ Análisis por Pilar'!$O$18:$O$21</definedName>
    <definedName name="_xlchart.v5.10" hidden="1">Mapa_Datos!$M$2:$M$43</definedName>
    <definedName name="_xlchart.v5.11" hidden="1">Mapa_Datos!$C$1</definedName>
    <definedName name="_xlchart.v5.12" hidden="1">Mapa_Datos!$C$2:$C$43</definedName>
    <definedName name="_xlchart.v5.13" hidden="1">Mapa_Datos!$M$1</definedName>
    <definedName name="_xlchart.v5.14" hidden="1">Mapa_Datos!$M$2:$M$43</definedName>
    <definedName name="_xlchart.v5.7" hidden="1">Mapa_Datos!$C$1</definedName>
    <definedName name="_xlchart.v5.8" hidden="1">Mapa_Datos!$C$2:$C$43</definedName>
    <definedName name="_xlchart.v5.9" hidden="1">Mapa_Datos!$M$1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43" i="6" l="1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3" i="6"/>
  <c r="M2" i="6"/>
</calcChain>
</file>

<file path=xl/sharedStrings.xml><?xml version="1.0" encoding="utf-8"?>
<sst xmlns="http://schemas.openxmlformats.org/spreadsheetml/2006/main" count="1680" uniqueCount="487">
  <si>
    <t>Tablero de seguimiento – Encuesta de Bienestar de las Cajas de Compensación Familiar</t>
  </si>
  <si>
    <t>Resultados consolidados · 42 Cajas de Compensación Familiar · Datos actualizados julio 2026  |  SSF · DGCCF</t>
  </si>
  <si>
    <t>42</t>
  </si>
  <si>
    <t>61.93%</t>
  </si>
  <si>
    <t>20</t>
  </si>
  <si>
    <t>10</t>
  </si>
  <si>
    <t>21</t>
  </si>
  <si>
    <t>11</t>
  </si>
  <si>
    <t>Cajas evaluadas</t>
  </si>
  <si>
    <t>Avance promedio</t>
  </si>
  <si>
    <t>Inconsistencias identificadas</t>
  </si>
  <si>
    <t>Cajas Consolidadas</t>
  </si>
  <si>
    <t>Cajas en seguimiento</t>
  </si>
  <si>
    <t>Cajas en riesgo</t>
  </si>
  <si>
    <t>Universo completo</t>
  </si>
  <si>
    <t>Ejes 7–10 ponderados</t>
  </si>
  <si>
    <t>Reglas R1–R11</t>
  </si>
  <si>
    <t>Semáforo verde</t>
  </si>
  <si>
    <t>Semáforo amarillo</t>
  </si>
  <si>
    <t>Semáforo rojo</t>
  </si>
  <si>
    <t>Promedio de avance general por Caja y Confiabilidad</t>
  </si>
  <si>
    <t>● Alta</t>
  </si>
  <si>
    <t>● Media</t>
  </si>
  <si>
    <t>Caja</t>
  </si>
  <si>
    <t>Avance (%)</t>
  </si>
  <si>
    <t>Confiabilidad</t>
  </si>
  <si>
    <t>COMFACUNDI</t>
  </si>
  <si>
    <t>Alta</t>
  </si>
  <si>
    <t>COMFENALCO ANTIOQU</t>
  </si>
  <si>
    <t>Media</t>
  </si>
  <si>
    <t>COMFENALCO SANTAND</t>
  </si>
  <si>
    <t>CONFA</t>
  </si>
  <si>
    <t>CAFAM</t>
  </si>
  <si>
    <t>COMFANDI</t>
  </si>
  <si>
    <t>COMFACAUCA</t>
  </si>
  <si>
    <t>CAJASAN</t>
  </si>
  <si>
    <t>COMFAMILIAR PUTUMA</t>
  </si>
  <si>
    <t>COMFENALCO VALLE D</t>
  </si>
  <si>
    <t>COMFIAR</t>
  </si>
  <si>
    <t>COMFAMA</t>
  </si>
  <si>
    <t>COMFAORIENTE</t>
  </si>
  <si>
    <t>COMPENSAR</t>
  </si>
  <si>
    <t>COMFATOLIMA</t>
  </si>
  <si>
    <t>Cajas por cuadrante de seguimiento (IVC)</t>
  </si>
  <si>
    <t>Estado de cumplimiento de la cuota Discapacidad (Art. 15° num. 17)</t>
  </si>
  <si>
    <t>Cuadrante</t>
  </si>
  <si>
    <t>N.º Cajas</t>
  </si>
  <si>
    <t>Estado</t>
  </si>
  <si>
    <t>Rezago transparente</t>
  </si>
  <si>
    <t>Incumple</t>
  </si>
  <si>
    <t>Consolidado</t>
  </si>
  <si>
    <t>No obligada (planta &lt;100)</t>
  </si>
  <si>
    <t>Riesgo alto</t>
  </si>
  <si>
    <t>Cumple</t>
  </si>
  <si>
    <t>Riesgo de sobre-reporte</t>
  </si>
  <si>
    <t>Numerador no computable</t>
  </si>
  <si>
    <t>COMBARRANQUILLA</t>
  </si>
  <si>
    <t>Verificar (dato atípico)</t>
  </si>
  <si>
    <t>CAJAMAG</t>
  </si>
  <si>
    <t>COMFACASANARE</t>
  </si>
  <si>
    <t>COMFAMILIAR</t>
  </si>
  <si>
    <t>COMFANORTE</t>
  </si>
  <si>
    <t>COMFACHOCÓ</t>
  </si>
  <si>
    <t>Región</t>
  </si>
  <si>
    <t>Departamento</t>
  </si>
  <si>
    <t>⚠  Nota Art. 15 num. 17: La cuota de discapacidad fue OPTATIVA en 2025 (Parágrafo 3). Se vuelve exigible a partir del segundo año de vigencia (2026 en adelante). Los estados reflejan la brecha prospectiva, no incumplimiento sancionable en 2025.</t>
  </si>
  <si>
    <t>COMFAGUAJIRA</t>
  </si>
  <si>
    <t>CAFAMAZ</t>
  </si>
  <si>
    <t>CAJACOPI</t>
  </si>
  <si>
    <t>COMCAJA</t>
  </si>
  <si>
    <t>CAFASUR</t>
  </si>
  <si>
    <t>CAJASAI</t>
  </si>
  <si>
    <t>COMFAMILIAR NARIÑO</t>
  </si>
  <si>
    <t>COMFACA</t>
  </si>
  <si>
    <t>COMFABOY</t>
  </si>
  <si>
    <t>COMFACOR</t>
  </si>
  <si>
    <t>COMFACESAR</t>
  </si>
  <si>
    <t>COMFAMILIAR Cartag</t>
  </si>
  <si>
    <t>Análisis Territorial · Avance por región y departamento</t>
  </si>
  <si>
    <t>Datos actualizados julio 2026  |  SSF · DGCCF</t>
  </si>
  <si>
    <t>Avance promedio por región</t>
  </si>
  <si>
    <t>Cumplimiento cuota discapacidad por departamento</t>
  </si>
  <si>
    <t>Andina</t>
  </si>
  <si>
    <t>Amazonas</t>
  </si>
  <si>
    <t>Pacífica</t>
  </si>
  <si>
    <t>Antioquia</t>
  </si>
  <si>
    <t>Orinoquía</t>
  </si>
  <si>
    <t>Arauca</t>
  </si>
  <si>
    <t>Amazonía</t>
  </si>
  <si>
    <t>Atlántico</t>
  </si>
  <si>
    <t>Caribe</t>
  </si>
  <si>
    <t>Bolívar</t>
  </si>
  <si>
    <t>Varios</t>
  </si>
  <si>
    <t>Boyacá</t>
  </si>
  <si>
    <t>Insular</t>
  </si>
  <si>
    <t>Caldas</t>
  </si>
  <si>
    <t>Caquetá</t>
  </si>
  <si>
    <t>Casanare</t>
  </si>
  <si>
    <t>Cauca</t>
  </si>
  <si>
    <t>Cesar</t>
  </si>
  <si>
    <t>Chocó</t>
  </si>
  <si>
    <t>Cundinamarca</t>
  </si>
  <si>
    <t>Córdoba</t>
  </si>
  <si>
    <t>Avance general</t>
  </si>
  <si>
    <t>Inconsistencias</t>
  </si>
  <si>
    <t>Huila</t>
  </si>
  <si>
    <t>Verde</t>
  </si>
  <si>
    <t>La Guajira</t>
  </si>
  <si>
    <t>COMFENALCO ANTIOQUIA</t>
  </si>
  <si>
    <t>Amarillo</t>
  </si>
  <si>
    <t>Magdalena</t>
  </si>
  <si>
    <t>COMFENALCO SANTANDER</t>
  </si>
  <si>
    <t>Santander</t>
  </si>
  <si>
    <t>Meta</t>
  </si>
  <si>
    <t>Multidepartamental</t>
  </si>
  <si>
    <t>Nariño</t>
  </si>
  <si>
    <t>Valle del Cauca</t>
  </si>
  <si>
    <t>Norte de Santander</t>
  </si>
  <si>
    <t>Putumayo</t>
  </si>
  <si>
    <t>Quindío</t>
  </si>
  <si>
    <t>COMFAMILIAR PUTUMAYO</t>
  </si>
  <si>
    <t>Risaralda</t>
  </si>
  <si>
    <t>COMFENALCO VALLE DELAGENTE</t>
  </si>
  <si>
    <t>San Andrés y Providencia</t>
  </si>
  <si>
    <t>Sucre</t>
  </si>
  <si>
    <t>Tolima</t>
  </si>
  <si>
    <t>COMFAMILIAR Del Atlántico</t>
  </si>
  <si>
    <t>COMFASUCRE</t>
  </si>
  <si>
    <t>COLSUBSIDIO</t>
  </si>
  <si>
    <t>Rojo</t>
  </si>
  <si>
    <t>COMFENALCO CARTAGENA</t>
  </si>
  <si>
    <t>COMFAMILIAR RISARALDA</t>
  </si>
  <si>
    <t>COMFENALCO TOLIMA</t>
  </si>
  <si>
    <t>COFREM</t>
  </si>
  <si>
    <t>CAFABA</t>
  </si>
  <si>
    <t>COMFENALCO QUINDÍO</t>
  </si>
  <si>
    <t>COMFAMILIAR Cartagena y Bolívar</t>
  </si>
  <si>
    <t>Detalle por Caja — Cuadrante IVC, Confiabilidad y Recomendación de intervención</t>
  </si>
  <si>
    <t>Conf.</t>
  </si>
  <si>
    <t>Eje 7</t>
  </si>
  <si>
    <t>Eje 8</t>
  </si>
  <si>
    <t>Eje 9</t>
  </si>
  <si>
    <t>Eje 10</t>
  </si>
  <si>
    <t>Avance</t>
  </si>
  <si>
    <t>Nivel</t>
  </si>
  <si>
    <t>Inconsist.</t>
  </si>
  <si>
    <t>Recomendación IVC</t>
  </si>
  <si>
    <t>Alto</t>
  </si>
  <si>
    <t>Seguimiento ligero</t>
  </si>
  <si>
    <t>Verificación documental focalizada</t>
  </si>
  <si>
    <t>Medio</t>
  </si>
  <si>
    <t>Requerimiento formal + plan correctivo</t>
  </si>
  <si>
    <t>Acompañamiento técnico</t>
  </si>
  <si>
    <t>Bajo</t>
  </si>
  <si>
    <t>Anomalías y observaciones en la calidad del dato</t>
  </si>
  <si>
    <t>Campo</t>
  </si>
  <si>
    <t>Valor original</t>
  </si>
  <si>
    <t>Observación</t>
  </si>
  <si>
    <t>Discap. certificada (1</t>
  </si>
  <si>
    <t>—</t>
  </si>
  <si>
    <t>No computable — requiere verificación</t>
  </si>
  <si>
    <t>Se cuenta con 3 trabajadores con di</t>
  </si>
  <si>
    <t>Planta permanente (10.</t>
  </si>
  <si>
    <t>10.025</t>
  </si>
  <si>
    <t>Numérico (sep. miles punto)</t>
  </si>
  <si>
    <t>Participantes (7.4.1)</t>
  </si>
  <si>
    <t>7.324</t>
  </si>
  <si>
    <t>9.117</t>
  </si>
  <si>
    <t>13059 (7046 término indefinido + 60</t>
  </si>
  <si>
    <t>Extraído de texto — verificar</t>
  </si>
  <si>
    <t>Ninguna</t>
  </si>
  <si>
    <t>Cero textual ('Ninguna')</t>
  </si>
  <si>
    <t>CHOCO</t>
  </si>
  <si>
    <t>Normalizado de 'CHOCO'</t>
  </si>
  <si>
    <t>706 trabajadores directos permanent</t>
  </si>
  <si>
    <t>Actualmente tenemos 6 personas iden</t>
  </si>
  <si>
    <t xml:space="preserve">EL 100% DE LOS TRABAJADORES YA QUE </t>
  </si>
  <si>
    <t>539 a corte del mes de mayo 2026</t>
  </si>
  <si>
    <t>740 (Fecha de corte 30 mayo/2026)</t>
  </si>
  <si>
    <t xml:space="preserve">Durante el primer semestre de 2025 </t>
  </si>
  <si>
    <t>Tenemos 4 trabajadores discapacitad</t>
  </si>
  <si>
    <t>SUBDIRECCION ADMINISTRATIVA</t>
  </si>
  <si>
    <t>Campo mal diligenciado ('SUBDIRECCION ADMINISTRATI</t>
  </si>
  <si>
    <t>758 empleados a corte del 31 de may</t>
  </si>
  <si>
    <t>La corporación cuenta con 13 colabo</t>
  </si>
  <si>
    <t>791 colaboradores en la primera jor</t>
  </si>
  <si>
    <t>Valle del Causa</t>
  </si>
  <si>
    <t>Normalizado de 'Valle del Causa'</t>
  </si>
  <si>
    <t>3018 con corte a mayo 2026</t>
  </si>
  <si>
    <t>7, pendientes por certificarse 3</t>
  </si>
  <si>
    <t xml:space="preserve">Actualmente tenemos 8 trabajadores </t>
  </si>
  <si>
    <t>SAN ANDRES ISLAS</t>
  </si>
  <si>
    <t>Normalizado de 'SAN ANDRES ISLAS'</t>
  </si>
  <si>
    <t>Guainia,Guaviare,Vichada y Vaupes</t>
  </si>
  <si>
    <t>Reporta 4 departamentos (Guainía, Guaviare, Vichad</t>
  </si>
  <si>
    <t>En la vigencia 2026 participaron 22</t>
  </si>
  <si>
    <t>COMFAMILIAR Del At</t>
  </si>
  <si>
    <t>ATLANTICO</t>
  </si>
  <si>
    <t>Normalizado de 'ATLANTICO'</t>
  </si>
  <si>
    <t>COMFENALCO CARTAGE</t>
  </si>
  <si>
    <t>Bolivar</t>
  </si>
  <si>
    <t>Normalizado de 'Bolivar'</t>
  </si>
  <si>
    <t xml:space="preserve">636 en 2025 - 572 en 2026. La Caja </t>
  </si>
  <si>
    <t>Código</t>
  </si>
  <si>
    <t>Nivel avance</t>
  </si>
  <si>
    <t>Semáforo</t>
  </si>
  <si>
    <t>④  Análisis por Pilar — Encuesta de Bienestar, Equidad y Protección Social</t>
  </si>
  <si>
    <t>Análisis detallado de los cuatro ejes evaluados · 42 Cajas · Ley 2466 de 2025 · SSF / DGCCF</t>
  </si>
  <si>
    <t>EJE 7 · JORNADA SEMESTRAL DE LA FAMILIA</t>
  </si>
  <si>
    <t>EJE 8 · PROTOCOLOS VIOLENCIA Y NO DISCRIMINACIÓN</t>
  </si>
  <si>
    <t>EJE 9 · FLEXIBILIDAD LABORAL PARA CUIDADORES</t>
  </si>
  <si>
    <t>EJE 10 · INCLUSIÓN LABORAL DISCAPACIDAD</t>
  </si>
  <si>
    <t>66.6%</t>
  </si>
  <si>
    <t>73.3%</t>
  </si>
  <si>
    <t>50.9%</t>
  </si>
  <si>
    <t>56.9%</t>
  </si>
  <si>
    <t>75-100%</t>
  </si>
  <si>
    <t>48%</t>
  </si>
  <si>
    <t>55%</t>
  </si>
  <si>
    <t>26%</t>
  </si>
  <si>
    <t>21%</t>
  </si>
  <si>
    <t>50-75%</t>
  </si>
  <si>
    <t>24%</t>
  </si>
  <si>
    <t>29%</t>
  </si>
  <si>
    <t>25-50%</t>
  </si>
  <si>
    <t>17%</t>
  </si>
  <si>
    <t>19%</t>
  </si>
  <si>
    <t>36%</t>
  </si>
  <si>
    <t>0-25%</t>
  </si>
  <si>
    <t>2%</t>
  </si>
  <si>
    <t>0%</t>
  </si>
  <si>
    <t>14%</t>
  </si>
  <si>
    <t>① Jornada Semestral de la Familia · Análisis detallado</t>
  </si>
  <si>
    <t>② Protocolos Violencia, Acoso y No Discriminación · Análisis</t>
  </si>
  <si>
    <t>③ Flexibilidad Laboral para Cuidadores · Análisis detallado</t>
  </si>
  <si>
    <t>④ Inclusión Laboral de Personas con Discapacidad · Análisis</t>
  </si>
  <si>
    <t>¿Cuántas jornadas realizó en 2025?</t>
  </si>
  <si>
    <t>Estado del protocolo (¿formulado ≥ 25 jun 2025?)</t>
  </si>
  <si>
    <t>Estado de la política de flexibilidad</t>
  </si>
  <si>
    <t>¿Realizó diagnóstico de cuota (10.1)?</t>
  </si>
  <si>
    <t>Respuesta</t>
  </si>
  <si>
    <t>N</t>
  </si>
  <si>
    <t>%</t>
  </si>
  <si>
    <t>Dos</t>
  </si>
  <si>
    <t>64.3%</t>
  </si>
  <si>
    <t>Sí, fue formulado o actualizado a partir del 25 de juni</t>
  </si>
  <si>
    <t>76.2%</t>
  </si>
  <si>
    <t>Está en proceso de construcción</t>
  </si>
  <si>
    <t>31.0%</t>
  </si>
  <si>
    <t>Sí, el diagnóstico está realizado</t>
  </si>
  <si>
    <t>78.6%</t>
  </si>
  <si>
    <t>21.4%</t>
  </si>
  <si>
    <t>Sí, pero es anterior al 25 de junio de 2025 y no ha sid</t>
  </si>
  <si>
    <t>16.7%</t>
  </si>
  <si>
    <t>No se ha iniciado aún</t>
  </si>
  <si>
    <t>23.8%</t>
  </si>
  <si>
    <t>Está en proceso de elaboración</t>
  </si>
  <si>
    <t>14.3%</t>
  </si>
  <si>
    <t>Una</t>
  </si>
  <si>
    <t>9.5%</t>
  </si>
  <si>
    <t>En proceso de formulación</t>
  </si>
  <si>
    <t>7.1%</t>
  </si>
  <si>
    <t>Sí, existe una política o procedimiento formalizado</t>
  </si>
  <si>
    <t>Más de dos</t>
  </si>
  <si>
    <t>4.8%</t>
  </si>
  <si>
    <t>Está en proceso de implementación</t>
  </si>
  <si>
    <t>Canales de denuncia disponibles</t>
  </si>
  <si>
    <t>Planta y brecha sectorial (Art. 15 num. 17)</t>
  </si>
  <si>
    <t>¿Tiene jornada programada para 2026?</t>
  </si>
  <si>
    <t>¿Tiene mecanismo formal de solicitud?</t>
  </si>
  <si>
    <t>Total trabajadores planta (sistema)</t>
  </si>
  <si>
    <t>Sí, para todas las modalidades de vinculación</t>
  </si>
  <si>
    <t>90.5%</t>
  </si>
  <si>
    <t>Total personas discap. certificadas</t>
  </si>
  <si>
    <t>Si</t>
  </si>
  <si>
    <t>71.4%</t>
  </si>
  <si>
    <t>Sí, pero solo para algunas modalidades de vinculación</t>
  </si>
  <si>
    <t>Cuota mínima exigida (sector)</t>
  </si>
  <si>
    <t>458 puestos</t>
  </si>
  <si>
    <t>No</t>
  </si>
  <si>
    <t>No aplica (no cuenta con protocolo)</t>
  </si>
  <si>
    <t>2.4%</t>
  </si>
  <si>
    <t>28.6%</t>
  </si>
  <si>
    <t>Brecha total sector</t>
  </si>
  <si>
    <t>-298 puestos</t>
  </si>
  <si>
    <t>En proceso de planeación</t>
  </si>
  <si>
    <t>No contempla canales de denuncia</t>
  </si>
  <si>
    <t>% cumplimiento promedio sectorial</t>
  </si>
  <si>
    <t>35.9%</t>
  </si>
  <si>
    <t>Medio para hacer la solicitud</t>
  </si>
  <si>
    <t>Tipo de espacio utilizado</t>
  </si>
  <si>
    <t>Política de no discriminación actualizada</t>
  </si>
  <si>
    <t>Estado de la cuota por CCF</t>
  </si>
  <si>
    <t>Solicitud escrita ante el área de gestión humana</t>
  </si>
  <si>
    <t>46.7%</t>
  </si>
  <si>
    <t>Presencial en espacio externo</t>
  </si>
  <si>
    <t>38.1%</t>
  </si>
  <si>
    <t>Sí, la política fue implementada e incorpora los nuevos</t>
  </si>
  <si>
    <t>50.0%</t>
  </si>
  <si>
    <t>Correo electrónico institucional</t>
  </si>
  <si>
    <t>40.0%</t>
  </si>
  <si>
    <t>No aplica (no se realizaron jornadas)</t>
  </si>
  <si>
    <t>33.3%</t>
  </si>
  <si>
    <t>Está en proceso de revisión</t>
  </si>
  <si>
    <t>26.2%</t>
  </si>
  <si>
    <t>Sistema o plataforma interna de gestión humana</t>
  </si>
  <si>
    <t>13.3%</t>
  </si>
  <si>
    <t>Presencial en instalaciones propias de la corporación</t>
  </si>
  <si>
    <t>11.9%</t>
  </si>
  <si>
    <t xml:space="preserve">Sí, la política fue actualizada e incorpora los nuevos </t>
  </si>
  <si>
    <t>Virtual</t>
  </si>
  <si>
    <t>No contaba con política de no discriminación previa</t>
  </si>
  <si>
    <t>¿Responde en 15 días hábiles?</t>
  </si>
  <si>
    <t>Mixto (Presencial y virtual)</t>
  </si>
  <si>
    <t>Procedimiento de atención y reubicación</t>
  </si>
  <si>
    <t>63.3%</t>
  </si>
  <si>
    <t>¿Lleva registro de participantes?</t>
  </si>
  <si>
    <t>En proceso</t>
  </si>
  <si>
    <t>30.0%</t>
  </si>
  <si>
    <t>Estado del plan de ajustes razonables (10.4)</t>
  </si>
  <si>
    <t>Existe un procedimiento informal o en etapa de planeaci</t>
  </si>
  <si>
    <t>42.9%</t>
  </si>
  <si>
    <t>6.7%</t>
  </si>
  <si>
    <t>61.9%</t>
  </si>
  <si>
    <t>No existe procedimiento al respecto</t>
  </si>
  <si>
    <t>50%: El plan está en proceso de formulación</t>
  </si>
  <si>
    <t>35.7%</t>
  </si>
  <si>
    <t>Sí, existe un procedimiento formalizado</t>
  </si>
  <si>
    <t>Registro de solicitudes recibidas</t>
  </si>
  <si>
    <t>100%: El plan está formulado y en implementación</t>
  </si>
  <si>
    <t>Sí, existe un procedimiento formalizado y procedimiento</t>
  </si>
  <si>
    <t>75%: El plan está formulado, pero aún no se ha iniciado</t>
  </si>
  <si>
    <t>19.0%</t>
  </si>
  <si>
    <t>Participantes registrados en jornadas 2025</t>
  </si>
  <si>
    <t>Sí, existe un registro formal</t>
  </si>
  <si>
    <t>40.5%</t>
  </si>
  <si>
    <t>25%: No se ha iniciado aún</t>
  </si>
  <si>
    <t>Total participantes sistema</t>
  </si>
  <si>
    <t>31,033</t>
  </si>
  <si>
    <t>¿Gestión Humana fue capacitada?</t>
  </si>
  <si>
    <t>No se lleva registro</t>
  </si>
  <si>
    <t>Promedio por caja con registro</t>
  </si>
  <si>
    <t>1,478</t>
  </si>
  <si>
    <t>Si, se lleva de manera informal</t>
  </si>
  <si>
    <t>Reporte de contratos al MinTrabajo (10.5)</t>
  </si>
  <si>
    <t>Cajas con registro numérico</t>
  </si>
  <si>
    <t>21 de 42</t>
  </si>
  <si>
    <t>Solicitudes y trabajadores informados</t>
  </si>
  <si>
    <t>No han sido reportados</t>
  </si>
  <si>
    <t>57.1%</t>
  </si>
  <si>
    <t>Área que lideró la organización</t>
  </si>
  <si>
    <t>Total solicitudes registradas</t>
  </si>
  <si>
    <t>36</t>
  </si>
  <si>
    <t>No aplica (no se han celebrado contratos con personas c</t>
  </si>
  <si>
    <t>Alcance de capacitaciones realizadas</t>
  </si>
  <si>
    <t>Promedio solicitudes por caja</t>
  </si>
  <si>
    <t>18.0</t>
  </si>
  <si>
    <t>Algunos contratos han sido reportados, otros no</t>
  </si>
  <si>
    <t>Gestión humana</t>
  </si>
  <si>
    <t>Personas capacitadas en 2025</t>
  </si>
  <si>
    <t>2,975</t>
  </si>
  <si>
    <t>Trabajadores informados del derecho</t>
  </si>
  <si>
    <t>11,786</t>
  </si>
  <si>
    <t>Sí, todos los contratos han sido reportados en el plazo</t>
  </si>
  <si>
    <t>Bienestar laboral</t>
  </si>
  <si>
    <t>Promedio por caja que capacitó</t>
  </si>
  <si>
    <t>186</t>
  </si>
  <si>
    <t>No aplica</t>
  </si>
  <si>
    <t>Personas socializadas en 2025</t>
  </si>
  <si>
    <t>12,636</t>
  </si>
  <si>
    <t>¿Socializó el derecho a sus trabajadores?</t>
  </si>
  <si>
    <t>¿Jefaturas y GH capacitadas en inclusión?</t>
  </si>
  <si>
    <t>Dirección general</t>
  </si>
  <si>
    <t xml:space="preserve">Cada trabajador programó el disfrute de </t>
  </si>
  <si>
    <t>¿Socialización realizada?</t>
  </si>
  <si>
    <t>45.2%</t>
  </si>
  <si>
    <t>47.6%</t>
  </si>
  <si>
    <t>Gestion Humano y Bienestar y se otorga u</t>
  </si>
  <si>
    <t>En la caja se concedió el día libre a lo</t>
  </si>
  <si>
    <t>Está programado, pero aún no se ha realizado</t>
  </si>
  <si>
    <t>Comite de Convivencia Laboral, Gestion H</t>
  </si>
  <si>
    <t>Política de animales de compañía en jornada</t>
  </si>
  <si>
    <t>Personas capacitadas en inclusión laboral</t>
  </si>
  <si>
    <t>💡 Hallazgo clave</t>
  </si>
  <si>
    <t>Jefaturas capacitadas 2025</t>
  </si>
  <si>
    <t>930</t>
  </si>
  <si>
    <t>El 78% de las CCF realizó al menos una jornada en 2025 (64% dos o más). Sin embargo, el 38% no cuenta con registro de participantes, lo que limita la verificación del alcance real. El 71% tiene programada la jornada de 2026, mostrando continuidad. El área de Gestión Humana lidera en el 57% de los casos.</t>
  </si>
  <si>
    <t>¿Lleva registro de situaciones reportadas?</t>
  </si>
  <si>
    <t>Se encuentra en análisis o discusión interna</t>
  </si>
  <si>
    <t>Jefaturas capacitadas 2026</t>
  </si>
  <si>
    <t>932</t>
  </si>
  <si>
    <t>No se ha abordado este tema aún</t>
  </si>
  <si>
    <t>Gestión Humana capacitada 2025</t>
  </si>
  <si>
    <t>495</t>
  </si>
  <si>
    <t>88.1%</t>
  </si>
  <si>
    <t>No aplica por las condiciones del entorno de trabajo</t>
  </si>
  <si>
    <t>Gestión Humana capacitada 2026</t>
  </si>
  <si>
    <t>301</t>
  </si>
  <si>
    <t>Sí, existe un lineamiento o política interna al respect</t>
  </si>
  <si>
    <t>El 79% realizó el diagnóstico de cuota. Sin embargo, solo 1 de 21 cajas medibles CUMPLE con la cuota del 2% (Art. 15 num. 17). La brecha total del sector supera los 298 puestos. Solo el 7% reportó contratos al MinTrabajo. El plan de ajustes razonables está al 100% en solo el 29% de las Cajas. NOTA: la cuota fue OPTATIVA en 2025 (Parágrafo 3); se vuelve exigible desde el 2º año de vigencia.</t>
  </si>
  <si>
    <t>Es el eje con mayor avance sectorial (73,3%). El 76% tiene protocolo actualizado desde junio 2025 y el 90% cuenta con canales de denuncia para todas las vinculaciones. La brecha crítica está en los procedimientos de atención y reubicación: solo el 31% tiene uno formalizado y el 26% no tiene ninguno. El 50% capacitó a Gestión Humana, capacitando 2.975 personas en 2025.</t>
  </si>
  <si>
    <t>Es el eje con menor avance (50,9%) y mayor dispersión. Solo el 24% tiene política formalizada. El 71% tiene mecanismo de solicitud, pero solo el 45% garantiza respuesta en 15 días. Solo el 40% de los registros formales existen. Apenas 11 CCF han socializado el derecho con sus trabajadores (26%), aunque 11.786 personas ya fueron informadas. Los animales de compañía en jornada aún no se ha abordado en el 38% de las Cajas.</t>
  </si>
  <si>
    <t>⑤  Comparativo por región — Índice promedio de cada eje</t>
  </si>
  <si>
    <t>Cajas</t>
  </si>
  <si>
    <t>Eje 7 — Jornada Familiar</t>
  </si>
  <si>
    <t>Eje 8 — Protocolos</t>
  </si>
  <si>
    <t>Eje 9 — Flexibilidad</t>
  </si>
  <si>
    <t>Eje 10 — Inclusión</t>
  </si>
  <si>
    <t>74.2%</t>
  </si>
  <si>
    <t>77.8%</t>
  </si>
  <si>
    <t>61.4%</t>
  </si>
  <si>
    <t>63.4%</t>
  </si>
  <si>
    <t>69.2%</t>
  </si>
  <si>
    <t>88.8%</t>
  </si>
  <si>
    <t>68.0%</t>
  </si>
  <si>
    <t>54.4%</t>
  </si>
  <si>
    <t>58.8%</t>
  </si>
  <si>
    <t>67.5%</t>
  </si>
  <si>
    <t>85.1%</t>
  </si>
  <si>
    <t>75.4%</t>
  </si>
  <si>
    <t>37.9%</t>
  </si>
  <si>
    <t>63.8%</t>
  </si>
  <si>
    <t>75.9%</t>
  </si>
  <si>
    <t>56.7%</t>
  </si>
  <si>
    <t>57.5%</t>
  </si>
  <si>
    <t>34.7%</t>
  </si>
  <si>
    <t>56.2%</t>
  </si>
  <si>
    <t>41.6%</t>
  </si>
  <si>
    <t>75.7%</t>
  </si>
  <si>
    <t>30.9%</t>
  </si>
  <si>
    <t>52.9%</t>
  </si>
  <si>
    <t>50.3%</t>
  </si>
  <si>
    <t>44.3%</t>
  </si>
  <si>
    <t>40.4%</t>
  </si>
  <si>
    <t>41.7%</t>
  </si>
  <si>
    <t>44.1%</t>
  </si>
  <si>
    <t>0.0%</t>
  </si>
  <si>
    <t>66.7%</t>
  </si>
  <si>
    <t>37.5%</t>
  </si>
  <si>
    <t>42.0%</t>
  </si>
  <si>
    <t>⑥  Ranking de Cajas — Top 5 más avanzadas y 5 con mayor rezago</t>
  </si>
  <si>
    <t>Posición</t>
  </si>
  <si>
    <t>Cuadrante IVC</t>
  </si>
  <si>
    <t>TOP 5 — Mayor avance</t>
  </si>
  <si>
    <t>#1</t>
  </si>
  <si>
    <t>94.3%</t>
  </si>
  <si>
    <t>97.6%</t>
  </si>
  <si>
    <t>91.7%</t>
  </si>
  <si>
    <t>93.8%</t>
  </si>
  <si>
    <t>#2</t>
  </si>
  <si>
    <t>83.3%</t>
  </si>
  <si>
    <t>92.9%</t>
  </si>
  <si>
    <t>87.5%</t>
  </si>
  <si>
    <t>#3</t>
  </si>
  <si>
    <t>75.0%</t>
  </si>
  <si>
    <t>88.5%</t>
  </si>
  <si>
    <t>#4</t>
  </si>
  <si>
    <t>91.4%</t>
  </si>
  <si>
    <t>86.2%</t>
  </si>
  <si>
    <t>86.7%</t>
  </si>
  <si>
    <t>#5</t>
  </si>
  <si>
    <t>68.8%</t>
  </si>
  <si>
    <t>80.4%</t>
  </si>
  <si>
    <t>BOTTOM 5 — Mayor rezago</t>
  </si>
  <si>
    <t>#42</t>
  </si>
  <si>
    <t>55.7%</t>
  </si>
  <si>
    <t>39.5%</t>
  </si>
  <si>
    <t>#41</t>
  </si>
  <si>
    <t>20.0%</t>
  </si>
  <si>
    <t>31.2%</t>
  </si>
  <si>
    <t>27.1%</t>
  </si>
  <si>
    <t>#40</t>
  </si>
  <si>
    <t>61.0%</t>
  </si>
  <si>
    <t>25.0%</t>
  </si>
  <si>
    <t>6.2%</t>
  </si>
  <si>
    <t>35.0%</t>
  </si>
  <si>
    <t>#39</t>
  </si>
  <si>
    <t>27.7%</t>
  </si>
  <si>
    <t>#38</t>
  </si>
  <si>
    <t>33.4%</t>
  </si>
  <si>
    <t>41.5%</t>
  </si>
  <si>
    <t>⚠  Nota metodológica Art. 15 num. 17 — Cuota de discapacidad: Durante 2025 esta obligación fue OPTATIVA (Parágrafo 3). Las empresas solo debían iniciar el plan de revisión técnica. La cuota se vuelve de obligatorio cumplimiento a partir del segundo año de vigencia de la Ley 2466 (desde junio 2026). Los estados de 'Incumple' reflejan la brecha prospectiva, no una infracción sancionable en 2025.</t>
  </si>
  <si>
    <t>Amazonas / Colombia</t>
  </si>
  <si>
    <t>Córdoba / Colombia</t>
  </si>
  <si>
    <t>Selecciona el eje:</t>
  </si>
  <si>
    <t>Valor activo</t>
  </si>
  <si>
    <t>(dato atípico)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</si>
</sst>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%"/>
    <numFmt numFmtId="165" formatCode="0.0"/>
  </numFmts>
  <fonts count="55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</font>
    <font>
      <sz val="9"/>
      <color rgb="FF64748B"/>
      <name val="Arial"/>
      <family val="2"/>
    </font>
    <font>
      <b/>
      <sz val="24"/>
      <color rgb="FF7B1B2E"/>
      <name val="Arial"/>
      <family val="2"/>
    </font>
    <font>
      <b/>
      <sz val="24"/>
      <color rgb="FF1A7A35"/>
      <name val="Arial"/>
      <family val="2"/>
    </font>
    <font>
      <b/>
      <sz val="24"/>
      <color rgb="FFB45309"/>
      <name val="Arial"/>
      <family val="2"/>
    </font>
    <font>
      <b/>
      <sz val="24"/>
      <color rgb="FF9B1C1C"/>
      <name val="Arial"/>
      <family val="2"/>
    </font>
    <font>
      <sz val="9"/>
      <color rgb="FF7B1B2E"/>
      <name val="Arial"/>
      <family val="2"/>
    </font>
    <font>
      <sz val="9"/>
      <color rgb="FF1A7A35"/>
      <name val="Arial"/>
      <family val="2"/>
    </font>
    <font>
      <sz val="9"/>
      <color rgb="FFB45309"/>
      <name val="Arial"/>
      <family val="2"/>
    </font>
    <font>
      <sz val="9"/>
      <color rgb="FF9B1C1C"/>
      <name val="Arial"/>
      <family val="2"/>
    </font>
    <font>
      <i/>
      <sz val="8"/>
      <color rgb="FF7B1B2E"/>
      <name val="Arial"/>
      <family val="2"/>
    </font>
    <font>
      <i/>
      <sz val="8"/>
      <color rgb="FF1A7A35"/>
      <name val="Arial"/>
      <family val="2"/>
    </font>
    <font>
      <i/>
      <sz val="8"/>
      <color rgb="FFB45309"/>
      <name val="Arial"/>
      <family val="2"/>
    </font>
    <font>
      <i/>
      <sz val="8"/>
      <color rgb="FF9B1C1C"/>
      <name val="Arial"/>
      <family val="2"/>
    </font>
    <font>
      <b/>
      <sz val="10"/>
      <color rgb="FF7B1B2E"/>
      <name val="Arial"/>
      <family val="2"/>
    </font>
    <font>
      <b/>
      <sz val="9"/>
      <color rgb="FF1A7A35"/>
      <name val="Arial"/>
      <family val="2"/>
    </font>
    <font>
      <b/>
      <sz val="9"/>
      <color rgb="FFB45309"/>
      <name val="Arial"/>
      <family val="2"/>
    </font>
    <font>
      <sz val="8"/>
      <color rgb="FF1A1A1A"/>
      <name val="Arial"/>
      <family val="2"/>
    </font>
    <font>
      <sz val="9"/>
      <color rgb="FF1A1A1A"/>
      <name val="Arial"/>
      <family val="2"/>
    </font>
    <font>
      <b/>
      <sz val="9"/>
      <color rgb="FFFFFFFF"/>
      <name val="Arial"/>
      <family val="2"/>
    </font>
    <font>
      <b/>
      <sz val="9"/>
      <color rgb="FF9B1C1C"/>
      <name val="Arial"/>
      <family val="2"/>
    </font>
    <font>
      <b/>
      <sz val="8"/>
      <color rgb="FF1A7A35"/>
      <name val="Arial"/>
      <family val="2"/>
    </font>
    <font>
      <b/>
      <sz val="8"/>
      <color rgb="FF9B1C1C"/>
      <name val="Arial"/>
      <family val="2"/>
    </font>
    <font>
      <b/>
      <sz val="8"/>
      <color rgb="FFB45309"/>
      <name val="Arial"/>
      <family val="2"/>
    </font>
    <font>
      <sz val="8"/>
      <color rgb="FF9B1C1C"/>
      <name val="Arial"/>
      <family val="2"/>
    </font>
    <font>
      <sz val="8"/>
      <color rgb="FFB45309"/>
      <name val="Arial"/>
      <family val="2"/>
    </font>
    <font>
      <b/>
      <sz val="8"/>
      <color rgb="FFFFFFFF"/>
      <name val="Arial"/>
      <family val="2"/>
    </font>
    <font>
      <sz val="7"/>
      <color rgb="FF1A1A1A"/>
      <name val="Arial"/>
      <family val="2"/>
    </font>
    <font>
      <sz val="7"/>
      <color rgb="FFB45309"/>
      <name val="Arial"/>
      <family val="2"/>
    </font>
    <font>
      <b/>
      <sz val="11"/>
      <name val="Cambria"/>
      <family val="1"/>
    </font>
    <font>
      <b/>
      <sz val="30"/>
      <color rgb="FF1E40AF"/>
      <name val="Arial"/>
      <family val="2"/>
    </font>
    <font>
      <b/>
      <sz val="30"/>
      <color rgb="FF6B21A8"/>
      <name val="Arial"/>
      <family val="2"/>
    </font>
    <font>
      <b/>
      <sz val="30"/>
      <color rgb="FF0F766E"/>
      <name val="Arial"/>
      <family val="2"/>
    </font>
    <font>
      <b/>
      <sz val="30"/>
      <color rgb="FFB45309"/>
      <name val="Arial"/>
      <family val="2"/>
    </font>
    <font>
      <sz val="8"/>
      <color rgb="FF166534"/>
      <name val="Arial"/>
      <family val="2"/>
    </font>
    <font>
      <b/>
      <sz val="9"/>
      <color rgb="FF166534"/>
      <name val="Arial"/>
      <family val="2"/>
    </font>
    <font>
      <b/>
      <sz val="10"/>
      <color rgb="FF1E40AF"/>
      <name val="Arial"/>
      <family val="2"/>
    </font>
    <font>
      <b/>
      <sz val="10"/>
      <color rgb="FF6B21A8"/>
      <name val="Arial"/>
      <family val="2"/>
    </font>
    <font>
      <b/>
      <sz val="10"/>
      <color rgb="FF0F766E"/>
      <name val="Arial"/>
      <family val="2"/>
    </font>
    <font>
      <b/>
      <sz val="10"/>
      <color rgb="FFB45309"/>
      <name val="Arial"/>
      <family val="2"/>
    </font>
    <font>
      <b/>
      <sz val="8"/>
      <color rgb="FF1E40AF"/>
      <name val="Arial"/>
      <family val="2"/>
    </font>
    <font>
      <b/>
      <sz val="8"/>
      <color rgb="FF6B21A8"/>
      <name val="Arial"/>
      <family val="2"/>
    </font>
    <font>
      <b/>
      <sz val="8"/>
      <color rgb="FF0F766E"/>
      <name val="Arial"/>
      <family val="2"/>
    </font>
    <font>
      <b/>
      <sz val="9"/>
      <color rgb="FF7B1B2E"/>
      <name val="Arial"/>
      <family val="2"/>
    </font>
    <font>
      <b/>
      <sz val="10"/>
      <color rgb="FFFFFFFF"/>
      <name val="Arial"/>
      <family val="2"/>
    </font>
    <font>
      <b/>
      <sz val="9"/>
      <color rgb="FF1A1A1A"/>
      <name val="Arial"/>
      <family val="2"/>
    </font>
    <font>
      <b/>
      <sz val="9"/>
      <color rgb="FF1E40AF"/>
      <name val="Arial"/>
      <family val="2"/>
    </font>
    <font>
      <b/>
      <sz val="9"/>
      <color rgb="FF6B21A8"/>
      <name val="Arial"/>
      <family val="2"/>
    </font>
    <font>
      <b/>
      <sz val="9"/>
      <color rgb="FF0F766E"/>
      <name val="Arial"/>
      <family val="2"/>
    </font>
    <font>
      <b/>
      <sz val="10"/>
      <color rgb="FF166534"/>
      <name val="Arial"/>
      <family val="2"/>
    </font>
    <font>
      <sz val="9"/>
      <color rgb="FF166534"/>
      <name val="Arial"/>
      <family val="2"/>
    </font>
    <font>
      <b/>
      <sz val="10"/>
      <color rgb="FF9B1C1C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7B1B2E"/>
        <bgColor rgb="FF9B1C1C"/>
      </patternFill>
    </fill>
    <fill>
      <patternFill patternType="solid">
        <fgColor rgb="FFF5EEF0"/>
        <bgColor rgb="FFF5F0FF"/>
      </patternFill>
    </fill>
    <fill>
      <patternFill patternType="solid">
        <fgColor rgb="FFD4EDDA"/>
        <bgColor rgb="FFDBEAFE"/>
      </patternFill>
    </fill>
    <fill>
      <patternFill patternType="solid">
        <fgColor rgb="FFFEF3C7"/>
        <bgColor rgb="FFFFFBEB"/>
      </patternFill>
    </fill>
    <fill>
      <patternFill patternType="solid">
        <fgColor rgb="FFFEE2E2"/>
        <bgColor rgb="FFF5EEF0"/>
      </patternFill>
    </fill>
    <fill>
      <patternFill patternType="solid">
        <fgColor rgb="FFFFFFFF"/>
        <bgColor rgb="FFF8F9FA"/>
      </patternFill>
    </fill>
    <fill>
      <patternFill patternType="solid">
        <fgColor rgb="FFF8F9FA"/>
        <bgColor rgb="FFF0FEFB"/>
      </patternFill>
    </fill>
    <fill>
      <patternFill patternType="solid">
        <fgColor rgb="FFFED7AA"/>
        <bgColor rgb="FFFEE2E2"/>
      </patternFill>
    </fill>
    <fill>
      <patternFill patternType="solid">
        <fgColor rgb="FF1E40AF"/>
        <bgColor rgb="FF003366"/>
      </patternFill>
    </fill>
    <fill>
      <patternFill patternType="solid">
        <fgColor rgb="FF6B21A8"/>
        <bgColor rgb="FF800080"/>
      </patternFill>
    </fill>
    <fill>
      <patternFill patternType="solid">
        <fgColor rgb="FF0F766E"/>
        <bgColor rgb="FF1A7A35"/>
      </patternFill>
    </fill>
    <fill>
      <patternFill patternType="solid">
        <fgColor rgb="FFB45309"/>
        <bgColor rgb="FFC05621"/>
      </patternFill>
    </fill>
    <fill>
      <patternFill patternType="solid">
        <fgColor rgb="FFDBEAFE"/>
        <bgColor rgb="FFE9ECEF"/>
      </patternFill>
    </fill>
    <fill>
      <patternFill patternType="solid">
        <fgColor rgb="FFEDE9FE"/>
        <bgColor rgb="FFE9ECEF"/>
      </patternFill>
    </fill>
    <fill>
      <patternFill patternType="solid">
        <fgColor rgb="FFCCFBF1"/>
        <bgColor rgb="FFDCFCE7"/>
      </patternFill>
    </fill>
    <fill>
      <patternFill patternType="solid">
        <fgColor rgb="FFDCFCE7"/>
        <bgColor rgb="FFCCFBF1"/>
      </patternFill>
    </fill>
    <fill>
      <patternFill patternType="solid">
        <fgColor rgb="FFF0F4FF"/>
        <bgColor rgb="FFF5F0FF"/>
      </patternFill>
    </fill>
    <fill>
      <patternFill patternType="solid">
        <fgColor rgb="FFFFFBEB"/>
        <bgColor rgb="FFF8F9FA"/>
      </patternFill>
    </fill>
    <fill>
      <patternFill patternType="solid">
        <fgColor rgb="FFF5F0FF"/>
        <bgColor rgb="FFF0F4FF"/>
      </patternFill>
    </fill>
    <fill>
      <patternFill patternType="solid">
        <fgColor rgb="FFF0FEFB"/>
        <bgColor rgb="FFF8F9F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4" fillId="6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8" fillId="0" borderId="0" xfId="0" applyFont="1"/>
    <xf numFmtId="164" fontId="16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9" fillId="7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8" borderId="0" xfId="0" applyFont="1" applyFill="1" applyAlignment="1">
      <alignment horizontal="left" vertical="center"/>
    </xf>
    <xf numFmtId="2" fontId="17" fillId="5" borderId="0" xfId="0" applyNumberFormat="1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2" fontId="21" fillId="6" borderId="0" xfId="0" applyNumberFormat="1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center" vertical="center"/>
    </xf>
    <xf numFmtId="165" fontId="19" fillId="7" borderId="0" xfId="0" applyNumberFormat="1" applyFont="1" applyFill="1" applyAlignment="1">
      <alignment horizontal="center" vertical="center"/>
    </xf>
    <xf numFmtId="165" fontId="16" fillId="4" borderId="0" xfId="0" applyNumberFormat="1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165" fontId="19" fillId="8" borderId="0" xfId="0" applyNumberFormat="1" applyFont="1" applyFill="1" applyAlignment="1">
      <alignment horizontal="center" vertical="center"/>
    </xf>
    <xf numFmtId="165" fontId="17" fillId="5" borderId="0" xfId="0" applyNumberFormat="1" applyFont="1" applyFill="1" applyAlignment="1">
      <alignment horizontal="center" vertical="center"/>
    </xf>
    <xf numFmtId="0" fontId="23" fillId="6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center" vertical="center" wrapText="1"/>
    </xf>
    <xf numFmtId="165" fontId="21" fillId="6" borderId="0" xfId="0" applyNumberFormat="1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left" vertical="center"/>
    </xf>
    <xf numFmtId="0" fontId="28" fillId="8" borderId="0" xfId="0" applyFont="1" applyFill="1" applyAlignment="1">
      <alignment horizontal="left" vertical="center" wrapText="1"/>
    </xf>
    <xf numFmtId="0" fontId="18" fillId="8" borderId="0" xfId="0" applyFont="1" applyFill="1" applyAlignment="1">
      <alignment horizontal="center" vertical="center"/>
    </xf>
    <xf numFmtId="0" fontId="29" fillId="8" borderId="0" xfId="0" applyFont="1" applyFill="1" applyAlignment="1">
      <alignment horizontal="left" vertical="center" wrapText="1"/>
    </xf>
    <xf numFmtId="0" fontId="18" fillId="7" borderId="0" xfId="0" applyFont="1" applyFill="1" applyAlignment="1">
      <alignment horizontal="left" vertical="center"/>
    </xf>
    <xf numFmtId="0" fontId="28" fillId="7" borderId="0" xfId="0" applyFont="1" applyFill="1" applyAlignment="1">
      <alignment horizontal="left" vertical="center" wrapText="1"/>
    </xf>
    <xf numFmtId="0" fontId="18" fillId="7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left" vertical="center" wrapText="1"/>
    </xf>
    <xf numFmtId="0" fontId="30" fillId="0" borderId="0" xfId="0" applyFont="1"/>
    <xf numFmtId="0" fontId="36" fillId="17" borderId="0" xfId="0" applyFont="1" applyFill="1" applyAlignment="1">
      <alignment horizontal="center" vertical="center"/>
    </xf>
    <xf numFmtId="0" fontId="35" fillId="17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41" fillId="14" borderId="0" xfId="0" applyFont="1" applyFill="1" applyAlignment="1">
      <alignment horizontal="left" vertical="center"/>
    </xf>
    <xf numFmtId="0" fontId="41" fillId="14" borderId="0" xfId="0" applyFont="1" applyFill="1" applyAlignment="1">
      <alignment horizontal="center" vertical="center"/>
    </xf>
    <xf numFmtId="0" fontId="42" fillId="15" borderId="0" xfId="0" applyFont="1" applyFill="1" applyAlignment="1">
      <alignment horizontal="left" vertical="center"/>
    </xf>
    <xf numFmtId="0" fontId="42" fillId="15" borderId="0" xfId="0" applyFont="1" applyFill="1" applyAlignment="1">
      <alignment horizontal="center" vertical="center"/>
    </xf>
    <xf numFmtId="0" fontId="43" fillId="16" borderId="0" xfId="0" applyFont="1" applyFill="1" applyAlignment="1">
      <alignment horizontal="left" vertical="center"/>
    </xf>
    <xf numFmtId="0" fontId="43" fillId="16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left" vertical="center"/>
    </xf>
    <xf numFmtId="0" fontId="18" fillId="8" borderId="0" xfId="0" applyFont="1" applyFill="1" applyAlignment="1">
      <alignment horizontal="left" vertical="center" wrapText="1"/>
    </xf>
    <xf numFmtId="0" fontId="44" fillId="5" borderId="0" xfId="0" applyFont="1" applyFill="1" applyAlignment="1">
      <alignment horizontal="center" vertical="center"/>
    </xf>
    <xf numFmtId="0" fontId="44" fillId="17" borderId="0" xfId="0" applyFont="1" applyFill="1" applyAlignment="1">
      <alignment horizontal="center" vertical="center"/>
    </xf>
    <xf numFmtId="0" fontId="44" fillId="6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left" vertical="center" wrapText="1"/>
    </xf>
    <xf numFmtId="0" fontId="46" fillId="8" borderId="0" xfId="0" applyFont="1" applyFill="1" applyAlignment="1">
      <alignment horizontal="left" vertical="center"/>
    </xf>
    <xf numFmtId="0" fontId="47" fillId="5" borderId="0" xfId="0" applyFont="1" applyFill="1" applyAlignment="1">
      <alignment horizontal="center" vertical="center"/>
    </xf>
    <xf numFmtId="0" fontId="48" fillId="17" borderId="0" xfId="0" applyFont="1" applyFill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6" fillId="7" borderId="0" xfId="0" applyFont="1" applyFill="1" applyAlignment="1">
      <alignment horizontal="left" vertical="center"/>
    </xf>
    <xf numFmtId="0" fontId="47" fillId="17" borderId="0" xfId="0" applyFont="1" applyFill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9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47" fillId="6" borderId="0" xfId="0" applyFont="1" applyFill="1" applyAlignment="1">
      <alignment horizontal="center" vertical="center"/>
    </xf>
    <xf numFmtId="0" fontId="48" fillId="6" borderId="0" xfId="0" applyFont="1" applyFill="1" applyAlignment="1">
      <alignment horizontal="center" vertical="center"/>
    </xf>
    <xf numFmtId="0" fontId="36" fillId="17" borderId="0" xfId="0" applyFont="1" applyFill="1" applyAlignment="1">
      <alignment horizontal="left" vertical="center"/>
    </xf>
    <xf numFmtId="0" fontId="19" fillId="17" borderId="0" xfId="0" applyFont="1" applyFill="1" applyAlignment="1">
      <alignment horizontal="left" vertical="center"/>
    </xf>
    <xf numFmtId="0" fontId="51" fillId="17" borderId="0" xfId="0" applyFont="1" applyFill="1" applyAlignment="1">
      <alignment horizontal="center" vertical="center"/>
    </xf>
    <xf numFmtId="0" fontId="50" fillId="17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left" vertical="center"/>
    </xf>
    <xf numFmtId="0" fontId="19" fillId="6" borderId="0" xfId="0" applyFont="1" applyFill="1" applyAlignment="1">
      <alignment horizontal="left" vertical="center"/>
    </xf>
    <xf numFmtId="0" fontId="52" fillId="6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/>
    </xf>
    <xf numFmtId="0" fontId="20" fillId="10" borderId="0" xfId="0" applyFont="1" applyFill="1" applyAlignment="1">
      <alignment horizontal="center" vertical="center"/>
    </xf>
    <xf numFmtId="0" fontId="20" fillId="11" borderId="0" xfId="0" applyFont="1" applyFill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0" fontId="20" fillId="13" borderId="0" xfId="0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0" fontId="32" fillId="15" borderId="0" xfId="0" applyFont="1" applyFill="1" applyAlignment="1">
      <alignment horizontal="center" vertical="center"/>
    </xf>
    <xf numFmtId="0" fontId="33" fillId="16" borderId="0" xfId="0" applyFont="1" applyFill="1" applyAlignment="1">
      <alignment horizontal="center" vertical="center"/>
    </xf>
    <xf numFmtId="0" fontId="34" fillId="5" borderId="0" xfId="0" applyFont="1" applyFill="1" applyAlignment="1">
      <alignment horizontal="center" vertical="center"/>
    </xf>
    <xf numFmtId="0" fontId="35" fillId="17" borderId="0" xfId="0" applyFont="1" applyFill="1" applyAlignment="1">
      <alignment horizontal="left" vertical="center"/>
    </xf>
    <xf numFmtId="0" fontId="26" fillId="5" borderId="0" xfId="0" applyFont="1" applyFill="1" applyAlignment="1">
      <alignment horizontal="left" vertical="center"/>
    </xf>
    <xf numFmtId="0" fontId="25" fillId="6" borderId="0" xfId="0" applyFont="1" applyFill="1" applyAlignment="1">
      <alignment horizontal="left" vertical="center"/>
    </xf>
    <xf numFmtId="0" fontId="37" fillId="14" borderId="0" xfId="0" applyFont="1" applyFill="1" applyAlignment="1">
      <alignment horizontal="left" vertical="center"/>
    </xf>
    <xf numFmtId="0" fontId="38" fillId="15" borderId="0" xfId="0" applyFont="1" applyFill="1" applyAlignment="1">
      <alignment horizontal="left" vertical="center"/>
    </xf>
    <xf numFmtId="0" fontId="39" fillId="16" borderId="0" xfId="0" applyFont="1" applyFill="1" applyAlignment="1">
      <alignment horizontal="left" vertical="center"/>
    </xf>
    <xf numFmtId="0" fontId="40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39" fillId="16" borderId="0" xfId="0" applyFont="1" applyFill="1" applyAlignment="1">
      <alignment horizontal="center" vertical="center"/>
    </xf>
    <xf numFmtId="0" fontId="38" fillId="15" borderId="0" xfId="0" applyFont="1" applyFill="1" applyAlignment="1">
      <alignment horizontal="center" vertical="center"/>
    </xf>
    <xf numFmtId="0" fontId="37" fillId="18" borderId="0" xfId="0" applyFont="1" applyFill="1" applyAlignment="1">
      <alignment horizontal="left" vertical="center"/>
    </xf>
    <xf numFmtId="0" fontId="18" fillId="18" borderId="0" xfId="0" applyFont="1" applyFill="1" applyAlignment="1">
      <alignment horizontal="left" vertical="top" wrapText="1"/>
    </xf>
    <xf numFmtId="0" fontId="40" fillId="19" borderId="0" xfId="0" applyFont="1" applyFill="1" applyAlignment="1">
      <alignment horizontal="left" vertical="center"/>
    </xf>
    <xf numFmtId="0" fontId="38" fillId="20" borderId="0" xfId="0" applyFont="1" applyFill="1" applyAlignment="1">
      <alignment horizontal="left" vertical="center"/>
    </xf>
    <xf numFmtId="0" fontId="39" fillId="21" borderId="0" xfId="0" applyFont="1" applyFill="1" applyAlignment="1">
      <alignment horizontal="left" vertical="center"/>
    </xf>
    <xf numFmtId="0" fontId="18" fillId="19" borderId="0" xfId="0" applyFont="1" applyFill="1" applyAlignment="1">
      <alignment horizontal="left" vertical="top" wrapText="1"/>
    </xf>
    <xf numFmtId="0" fontId="18" fillId="20" borderId="0" xfId="0" applyFont="1" applyFill="1" applyAlignment="1">
      <alignment horizontal="left" vertical="top" wrapText="1"/>
    </xf>
    <xf numFmtId="0" fontId="18" fillId="21" borderId="0" xfId="0" applyFont="1" applyFill="1" applyAlignment="1">
      <alignment horizontal="left" vertical="top" wrapText="1"/>
    </xf>
    <xf numFmtId="0" fontId="45" fillId="2" borderId="0" xfId="0" applyFont="1" applyFill="1" applyAlignment="1">
      <alignment horizontal="left" vertical="center"/>
    </xf>
    <xf numFmtId="0" fontId="50" fillId="17" borderId="0" xfId="0" applyFont="1" applyFill="1" applyAlignment="1">
      <alignment horizontal="left" vertical="center"/>
    </xf>
    <xf numFmtId="0" fontId="52" fillId="6" borderId="0" xfId="0" applyFont="1" applyFill="1" applyAlignment="1">
      <alignment horizontal="left" vertical="center"/>
    </xf>
    <xf numFmtId="0" fontId="15" fillId="3" borderId="0" xfId="0" applyFont="1" applyFill="1" applyAlignment="1">
      <alignment vertical="center"/>
    </xf>
    <xf numFmtId="0" fontId="13" fillId="5" borderId="0" xfId="0" applyFont="1" applyFill="1" applyAlignment="1">
      <alignment horizontal="center" vertical="center" wrapText="1"/>
    </xf>
    <xf numFmtId="0" fontId="0" fillId="0" borderId="0" xfId="0" applyFont="1"/>
    <xf numFmtId="0" fontId="53" fillId="0" borderId="0" xfId="0" applyFont="1"/>
    <xf numFmtId="164" fontId="54" fillId="0" borderId="0" xfId="0" applyNumberFormat="1" applyFont="1" applyAlignment="1">
      <alignment horizontal="center" vertical="center"/>
    </xf>
    <xf numFmtId="0" fontId="17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5EEF0"/>
      <rgbColor rgb="FFFF00FF"/>
      <rgbColor rgb="FF00FFFF"/>
      <rgbColor rgb="FF7B1B2E"/>
      <rgbColor rgb="FF1A7A35"/>
      <rgbColor rgb="FF000080"/>
      <rgbColor rgb="FF808000"/>
      <rgbColor rgb="FF6B21A8"/>
      <rgbColor rgb="FF0F766E"/>
      <rgbColor rgb="FFADB5BD"/>
      <rgbColor rgb="FF878787"/>
      <rgbColor rgb="FFE9ECEF"/>
      <rgbColor rgb="FFB45309"/>
      <rgbColor rgb="FFFEF3C7"/>
      <rgbColor rgb="FFCCFBF1"/>
      <rgbColor rgb="FF660066"/>
      <rgbColor rgb="FFF0F4FF"/>
      <rgbColor rgb="FF0066CC"/>
      <rgbColor rgb="FFD9D9D9"/>
      <rgbColor rgb="FF000080"/>
      <rgbColor rgb="FFFF00FF"/>
      <rgbColor rgb="FFF8F9FA"/>
      <rgbColor rgb="FF00FFFF"/>
      <rgbColor rgb="FF800080"/>
      <rgbColor rgb="FF800000"/>
      <rgbColor rgb="FF166534"/>
      <rgbColor rgb="FF0000FF"/>
      <rgbColor rgb="FF00CCFF"/>
      <rgbColor rgb="FFDCFCE7"/>
      <rgbColor rgb="FFD4EDDA"/>
      <rgbColor rgb="FFFFFBEB"/>
      <rgbColor rgb="FFDBEAFE"/>
      <rgbColor rgb="FFFEE2E2"/>
      <rgbColor rgb="FFEDE9FE"/>
      <rgbColor rgb="FFFED7AA"/>
      <rgbColor rgb="FF3366FF"/>
      <rgbColor rgb="FF33CCCC"/>
      <rgbColor rgb="FFF0FEFB"/>
      <rgbColor rgb="FFF5F0FF"/>
      <rgbColor rgb="FFFF9900"/>
      <rgbColor rgb="FFC05621"/>
      <rgbColor rgb="FF64748B"/>
      <rgbColor rgb="FF6B7280"/>
      <rgbColor rgb="FF003366"/>
      <rgbColor rgb="FF339966"/>
      <rgbColor rgb="FF003300"/>
      <rgbColor rgb="FF333300"/>
      <rgbColor rgb="FF9B1C1C"/>
      <rgbColor rgb="FF993366"/>
      <rgbColor rgb="FF1E40AF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B1B2E"/>
      <color rgb="FFF5E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'① Visión General'!$C$9</c:f>
              <c:strCache>
                <c:ptCount val="1"/>
                <c:pt idx="0">
                  <c:v>Avance (%)</c:v>
                </c:pt>
              </c:strCache>
            </c:strRef>
          </c:tx>
          <c:spPr>
            <a:solidFill>
              <a:srgbClr val="1A7A35"/>
            </a:solidFill>
            <a:ln w="9360">
              <a:solidFill>
                <a:srgbClr val="1A7A35"/>
              </a:solidFill>
              <a:round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7F45-DC42-BB27-480B799BD0AC}"/>
              </c:ext>
            </c:extLst>
          </c:dPt>
          <c:dPt>
            <c:idx val="1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7F45-DC42-BB27-480B799BD0AC}"/>
              </c:ext>
            </c:extLst>
          </c:dPt>
          <c:dPt>
            <c:idx val="2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7F45-DC42-BB27-480B799BD0AC}"/>
              </c:ext>
            </c:extLst>
          </c:dPt>
          <c:dPt>
            <c:idx val="3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7F45-DC42-BB27-480B799BD0AC}"/>
              </c:ext>
            </c:extLst>
          </c:dPt>
          <c:dPt>
            <c:idx val="4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7F45-DC42-BB27-480B799BD0AC}"/>
              </c:ext>
            </c:extLst>
          </c:dPt>
          <c:dPt>
            <c:idx val="5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7F45-DC42-BB27-480B799BD0AC}"/>
              </c:ext>
            </c:extLst>
          </c:dPt>
          <c:dPt>
            <c:idx val="6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7F45-DC42-BB27-480B799BD0AC}"/>
              </c:ext>
            </c:extLst>
          </c:dPt>
          <c:dPt>
            <c:idx val="7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F-7F45-DC42-BB27-480B799BD0AC}"/>
              </c:ext>
            </c:extLst>
          </c:dPt>
          <c:dPt>
            <c:idx val="8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1-7F45-DC42-BB27-480B799BD0AC}"/>
              </c:ext>
            </c:extLst>
          </c:dPt>
          <c:dPt>
            <c:idx val="9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3-7F45-DC42-BB27-480B799BD0AC}"/>
              </c:ext>
            </c:extLst>
          </c:dPt>
          <c:dPt>
            <c:idx val="10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5-7F45-DC42-BB27-480B799BD0AC}"/>
              </c:ext>
            </c:extLst>
          </c:dPt>
          <c:dPt>
            <c:idx val="11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7-7F45-DC42-BB27-480B799BD0AC}"/>
              </c:ext>
            </c:extLst>
          </c:dPt>
          <c:dPt>
            <c:idx val="12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9-7F45-DC42-BB27-480B799BD0AC}"/>
              </c:ext>
            </c:extLst>
          </c:dPt>
          <c:dPt>
            <c:idx val="13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B-7F45-DC42-BB27-480B799BD0AC}"/>
              </c:ext>
            </c:extLst>
          </c:dPt>
          <c:dPt>
            <c:idx val="14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D-7F45-DC42-BB27-480B799BD0AC}"/>
              </c:ext>
            </c:extLst>
          </c:dPt>
          <c:dPt>
            <c:idx val="15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1F-7F45-DC42-BB27-480B799BD0AC}"/>
              </c:ext>
            </c:extLst>
          </c:dPt>
          <c:dPt>
            <c:idx val="16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1-7F45-DC42-BB27-480B799BD0AC}"/>
              </c:ext>
            </c:extLst>
          </c:dPt>
          <c:dPt>
            <c:idx val="17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3-7F45-DC42-BB27-480B799BD0AC}"/>
              </c:ext>
            </c:extLst>
          </c:dPt>
          <c:dPt>
            <c:idx val="18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5-7F45-DC42-BB27-480B799BD0AC}"/>
              </c:ext>
            </c:extLst>
          </c:dPt>
          <c:dPt>
            <c:idx val="19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7-7F45-DC42-BB27-480B799BD0AC}"/>
              </c:ext>
            </c:extLst>
          </c:dPt>
          <c:dPt>
            <c:idx val="20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9-7F45-DC42-BB27-480B799BD0AC}"/>
              </c:ext>
            </c:extLst>
          </c:dPt>
          <c:dPt>
            <c:idx val="21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B-7F45-DC42-BB27-480B799BD0AC}"/>
              </c:ext>
            </c:extLst>
          </c:dPt>
          <c:dPt>
            <c:idx val="22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D-7F45-DC42-BB27-480B799BD0AC}"/>
              </c:ext>
            </c:extLst>
          </c:dPt>
          <c:dPt>
            <c:idx val="23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2F-7F45-DC42-BB27-480B799BD0AC}"/>
              </c:ext>
            </c:extLst>
          </c:dPt>
          <c:dPt>
            <c:idx val="24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1-7F45-DC42-BB27-480B799BD0AC}"/>
              </c:ext>
            </c:extLst>
          </c:dPt>
          <c:dPt>
            <c:idx val="25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3-7F45-DC42-BB27-480B799BD0AC}"/>
              </c:ext>
            </c:extLst>
          </c:dPt>
          <c:dPt>
            <c:idx val="26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5-7F45-DC42-BB27-480B799BD0AC}"/>
              </c:ext>
            </c:extLst>
          </c:dPt>
          <c:dPt>
            <c:idx val="27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7-7F45-DC42-BB27-480B799BD0AC}"/>
              </c:ext>
            </c:extLst>
          </c:dPt>
          <c:dPt>
            <c:idx val="28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9-7F45-DC42-BB27-480B799BD0AC}"/>
              </c:ext>
            </c:extLst>
          </c:dPt>
          <c:dPt>
            <c:idx val="29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B-7F45-DC42-BB27-480B799BD0AC}"/>
              </c:ext>
            </c:extLst>
          </c:dPt>
          <c:dPt>
            <c:idx val="30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D-7F45-DC42-BB27-480B799BD0AC}"/>
              </c:ext>
            </c:extLst>
          </c:dPt>
          <c:dPt>
            <c:idx val="31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3F-7F45-DC42-BB27-480B799BD0AC}"/>
              </c:ext>
            </c:extLst>
          </c:dPt>
          <c:dPt>
            <c:idx val="32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1-7F45-DC42-BB27-480B799BD0AC}"/>
              </c:ext>
            </c:extLst>
          </c:dPt>
          <c:dPt>
            <c:idx val="33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3-7F45-DC42-BB27-480B799BD0AC}"/>
              </c:ext>
            </c:extLst>
          </c:dPt>
          <c:dPt>
            <c:idx val="34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5-7F45-DC42-BB27-480B799BD0AC}"/>
              </c:ext>
            </c:extLst>
          </c:dPt>
          <c:dPt>
            <c:idx val="35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7-7F45-DC42-BB27-480B799BD0AC}"/>
              </c:ext>
            </c:extLst>
          </c:dPt>
          <c:dPt>
            <c:idx val="36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9-7F45-DC42-BB27-480B799BD0AC}"/>
              </c:ext>
            </c:extLst>
          </c:dPt>
          <c:dPt>
            <c:idx val="37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B-7F45-DC42-BB27-480B799BD0AC}"/>
              </c:ext>
            </c:extLst>
          </c:dPt>
          <c:dPt>
            <c:idx val="38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D-7F45-DC42-BB27-480B799BD0AC}"/>
              </c:ext>
            </c:extLst>
          </c:dPt>
          <c:dPt>
            <c:idx val="39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4F-7F45-DC42-BB27-480B799BD0AC}"/>
              </c:ext>
            </c:extLst>
          </c:dPt>
          <c:dPt>
            <c:idx val="40"/>
            <c:invertIfNegative val="0"/>
            <c:bubble3D val="0"/>
            <c:spPr>
              <a:solidFill>
                <a:srgbClr val="1A7A35"/>
              </a:solidFill>
              <a:ln w="9360">
                <a:solidFill>
                  <a:srgbClr val="1A7A35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51-7F45-DC42-BB27-480B799BD0AC}"/>
              </c:ext>
            </c:extLst>
          </c:dPt>
          <c:dPt>
            <c:idx val="41"/>
            <c:invertIfNegative val="0"/>
            <c:bubble3D val="0"/>
            <c:spPr>
              <a:solidFill>
                <a:srgbClr val="B45309"/>
              </a:solidFill>
              <a:ln w="9360">
                <a:solidFill>
                  <a:srgbClr val="B4530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53-7F45-DC42-BB27-480B799BD0AC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1-7F45-DC42-BB27-480B799BD0AC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3-7F45-DC42-BB27-480B799BD0AC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5-7F45-DC42-BB27-480B799BD0AC}"/>
                </c:ext>
              </c:extLst>
            </c:dLbl>
            <c:dLbl>
              <c:idx val="3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7-7F45-DC42-BB27-480B799BD0AC}"/>
                </c:ext>
              </c:extLst>
            </c:dLbl>
            <c:dLbl>
              <c:idx val="4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9-7F45-DC42-BB27-480B799BD0AC}"/>
                </c:ext>
              </c:extLst>
            </c:dLbl>
            <c:dLbl>
              <c:idx val="5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B-7F45-DC42-BB27-480B799BD0AC}"/>
                </c:ext>
              </c:extLst>
            </c:dLbl>
            <c:dLbl>
              <c:idx val="6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D-7F45-DC42-BB27-480B799BD0AC}"/>
                </c:ext>
              </c:extLst>
            </c:dLbl>
            <c:dLbl>
              <c:idx val="7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F-7F45-DC42-BB27-480B799BD0AC}"/>
                </c:ext>
              </c:extLst>
            </c:dLbl>
            <c:dLbl>
              <c:idx val="8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1-7F45-DC42-BB27-480B799BD0AC}"/>
                </c:ext>
              </c:extLst>
            </c:dLbl>
            <c:dLbl>
              <c:idx val="9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3-7F45-DC42-BB27-480B799BD0AC}"/>
                </c:ext>
              </c:extLst>
            </c:dLbl>
            <c:dLbl>
              <c:idx val="10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5-7F45-DC42-BB27-480B799BD0AC}"/>
                </c:ext>
              </c:extLst>
            </c:dLbl>
            <c:dLbl>
              <c:idx val="11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7-7F45-DC42-BB27-480B799BD0AC}"/>
                </c:ext>
              </c:extLst>
            </c:dLbl>
            <c:dLbl>
              <c:idx val="12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9-7F45-DC42-BB27-480B799BD0AC}"/>
                </c:ext>
              </c:extLst>
            </c:dLbl>
            <c:dLbl>
              <c:idx val="13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B-7F45-DC42-BB27-480B799BD0AC}"/>
                </c:ext>
              </c:extLst>
            </c:dLbl>
            <c:dLbl>
              <c:idx val="14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D-7F45-DC42-BB27-480B799BD0AC}"/>
                </c:ext>
              </c:extLst>
            </c:dLbl>
            <c:dLbl>
              <c:idx val="15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1F-7F45-DC42-BB27-480B799BD0AC}"/>
                </c:ext>
              </c:extLst>
            </c:dLbl>
            <c:dLbl>
              <c:idx val="16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1-7F45-DC42-BB27-480B799BD0AC}"/>
                </c:ext>
              </c:extLst>
            </c:dLbl>
            <c:dLbl>
              <c:idx val="17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3-7F45-DC42-BB27-480B799BD0AC}"/>
                </c:ext>
              </c:extLst>
            </c:dLbl>
            <c:dLbl>
              <c:idx val="18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5-7F45-DC42-BB27-480B799BD0AC}"/>
                </c:ext>
              </c:extLst>
            </c:dLbl>
            <c:dLbl>
              <c:idx val="19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7-7F45-DC42-BB27-480B799BD0AC}"/>
                </c:ext>
              </c:extLst>
            </c:dLbl>
            <c:dLbl>
              <c:idx val="20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9-7F45-DC42-BB27-480B799BD0AC}"/>
                </c:ext>
              </c:extLst>
            </c:dLbl>
            <c:dLbl>
              <c:idx val="21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B-7F45-DC42-BB27-480B799BD0AC}"/>
                </c:ext>
              </c:extLst>
            </c:dLbl>
            <c:dLbl>
              <c:idx val="22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D-7F45-DC42-BB27-480B799BD0AC}"/>
                </c:ext>
              </c:extLst>
            </c:dLbl>
            <c:dLbl>
              <c:idx val="23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2F-7F45-DC42-BB27-480B799BD0AC}"/>
                </c:ext>
              </c:extLst>
            </c:dLbl>
            <c:dLbl>
              <c:idx val="24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1-7F45-DC42-BB27-480B799BD0AC}"/>
                </c:ext>
              </c:extLst>
            </c:dLbl>
            <c:dLbl>
              <c:idx val="25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3-7F45-DC42-BB27-480B799BD0AC}"/>
                </c:ext>
              </c:extLst>
            </c:dLbl>
            <c:dLbl>
              <c:idx val="26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5-7F45-DC42-BB27-480B799BD0AC}"/>
                </c:ext>
              </c:extLst>
            </c:dLbl>
            <c:dLbl>
              <c:idx val="27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7-7F45-DC42-BB27-480B799BD0AC}"/>
                </c:ext>
              </c:extLst>
            </c:dLbl>
            <c:dLbl>
              <c:idx val="28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9-7F45-DC42-BB27-480B799BD0AC}"/>
                </c:ext>
              </c:extLst>
            </c:dLbl>
            <c:dLbl>
              <c:idx val="29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B-7F45-DC42-BB27-480B799BD0AC}"/>
                </c:ext>
              </c:extLst>
            </c:dLbl>
            <c:dLbl>
              <c:idx val="30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D-7F45-DC42-BB27-480B799BD0AC}"/>
                </c:ext>
              </c:extLst>
            </c:dLbl>
            <c:dLbl>
              <c:idx val="31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3F-7F45-DC42-BB27-480B799BD0AC}"/>
                </c:ext>
              </c:extLst>
            </c:dLbl>
            <c:dLbl>
              <c:idx val="32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1-7F45-DC42-BB27-480B799BD0AC}"/>
                </c:ext>
              </c:extLst>
            </c:dLbl>
            <c:dLbl>
              <c:idx val="33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3-7F45-DC42-BB27-480B799BD0AC}"/>
                </c:ext>
              </c:extLst>
            </c:dLbl>
            <c:dLbl>
              <c:idx val="34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5-7F45-DC42-BB27-480B799BD0AC}"/>
                </c:ext>
              </c:extLst>
            </c:dLbl>
            <c:dLbl>
              <c:idx val="35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7-7F45-DC42-BB27-480B799BD0AC}"/>
                </c:ext>
              </c:extLst>
            </c:dLbl>
            <c:dLbl>
              <c:idx val="36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9-7F45-DC42-BB27-480B799BD0AC}"/>
                </c:ext>
              </c:extLst>
            </c:dLbl>
            <c:dLbl>
              <c:idx val="37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B-7F45-DC42-BB27-480B799BD0AC}"/>
                </c:ext>
              </c:extLst>
            </c:dLbl>
            <c:dLbl>
              <c:idx val="38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D-7F45-DC42-BB27-480B799BD0AC}"/>
                </c:ext>
              </c:extLst>
            </c:dLbl>
            <c:dLbl>
              <c:idx val="39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4F-7F45-DC42-BB27-480B799BD0AC}"/>
                </c:ext>
              </c:extLst>
            </c:dLbl>
            <c:dLbl>
              <c:idx val="40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51-7F45-DC42-BB27-480B799BD0AC}"/>
                </c:ext>
              </c:extLst>
            </c:dLbl>
            <c:dLbl>
              <c:idx val="41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53-7F45-DC42-BB27-480B799BD0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'① Visión General'!$B$10:$B$42</c:f>
              <c:strCache>
                <c:ptCount val="33"/>
                <c:pt idx="0">
                  <c:v>COMFACUNDI</c:v>
                </c:pt>
                <c:pt idx="1">
                  <c:v>COMFENALCO ANTIOQU</c:v>
                </c:pt>
                <c:pt idx="2">
                  <c:v>COMFENALCO SANTAND</c:v>
                </c:pt>
                <c:pt idx="3">
                  <c:v>CONFA</c:v>
                </c:pt>
                <c:pt idx="4">
                  <c:v>CAFAM</c:v>
                </c:pt>
                <c:pt idx="5">
                  <c:v>COMFANDI</c:v>
                </c:pt>
                <c:pt idx="6">
                  <c:v>COMFACAUCA</c:v>
                </c:pt>
                <c:pt idx="7">
                  <c:v>CAJASAN</c:v>
                </c:pt>
                <c:pt idx="8">
                  <c:v>COMFAMILIAR PUTUMA</c:v>
                </c:pt>
                <c:pt idx="9">
                  <c:v>COMFENALCO VALLE D</c:v>
                </c:pt>
                <c:pt idx="10">
                  <c:v>COMFIAR</c:v>
                </c:pt>
                <c:pt idx="11">
                  <c:v>COMFAMA</c:v>
                </c:pt>
                <c:pt idx="12">
                  <c:v>COMFAORIENTE</c:v>
                </c:pt>
                <c:pt idx="13">
                  <c:v>COMPENSAR</c:v>
                </c:pt>
                <c:pt idx="14">
                  <c:v>COMFATOLIMA</c:v>
                </c:pt>
                <c:pt idx="15">
                  <c:v>COMBARRANQUILLA</c:v>
                </c:pt>
                <c:pt idx="16">
                  <c:v>CAJAMAG</c:v>
                </c:pt>
                <c:pt idx="17">
                  <c:v>COMFACASANARE</c:v>
                </c:pt>
                <c:pt idx="18">
                  <c:v>COMFAMILIAR</c:v>
                </c:pt>
                <c:pt idx="19">
                  <c:v>COMFANORTE</c:v>
                </c:pt>
                <c:pt idx="20">
                  <c:v>COMFACHOCÓ</c:v>
                </c:pt>
                <c:pt idx="21">
                  <c:v>COMFAGUAJIRA</c:v>
                </c:pt>
                <c:pt idx="22">
                  <c:v>CAFAMAZ</c:v>
                </c:pt>
                <c:pt idx="23">
                  <c:v>CAJACOPI</c:v>
                </c:pt>
                <c:pt idx="24">
                  <c:v>COMCAJA</c:v>
                </c:pt>
                <c:pt idx="25">
                  <c:v>CAFASUR</c:v>
                </c:pt>
                <c:pt idx="26">
                  <c:v>CAJASAI</c:v>
                </c:pt>
                <c:pt idx="27">
                  <c:v>COMFAMILIAR NARIÑO</c:v>
                </c:pt>
                <c:pt idx="28">
                  <c:v>COMFACA</c:v>
                </c:pt>
                <c:pt idx="29">
                  <c:v>COMFABOY</c:v>
                </c:pt>
                <c:pt idx="30">
                  <c:v>COMFACOR</c:v>
                </c:pt>
                <c:pt idx="31">
                  <c:v>COMFACESAR</c:v>
                </c:pt>
                <c:pt idx="32">
                  <c:v>COMFAMILIAR Cartag</c:v>
                </c:pt>
              </c:strCache>
            </c:strRef>
          </c:cat>
          <c:val>
            <c:numRef>
              <c:f>'① Visión General'!$C$10:$C$42</c:f>
              <c:numCache>
                <c:formatCode>0.00\%</c:formatCode>
                <c:ptCount val="33"/>
                <c:pt idx="0">
                  <c:v>93.81</c:v>
                </c:pt>
                <c:pt idx="1">
                  <c:v>88.84</c:v>
                </c:pt>
                <c:pt idx="2">
                  <c:v>88.46</c:v>
                </c:pt>
                <c:pt idx="3">
                  <c:v>86.73</c:v>
                </c:pt>
                <c:pt idx="4">
                  <c:v>80.37</c:v>
                </c:pt>
                <c:pt idx="5">
                  <c:v>80.34</c:v>
                </c:pt>
                <c:pt idx="6">
                  <c:v>79.91</c:v>
                </c:pt>
                <c:pt idx="7">
                  <c:v>79.739999999999995</c:v>
                </c:pt>
                <c:pt idx="8">
                  <c:v>78.150000000000006</c:v>
                </c:pt>
                <c:pt idx="9">
                  <c:v>78.09</c:v>
                </c:pt>
                <c:pt idx="10">
                  <c:v>78.05</c:v>
                </c:pt>
                <c:pt idx="11">
                  <c:v>76.599999999999994</c:v>
                </c:pt>
                <c:pt idx="12">
                  <c:v>76.430000000000007</c:v>
                </c:pt>
                <c:pt idx="13">
                  <c:v>76.3</c:v>
                </c:pt>
                <c:pt idx="14">
                  <c:v>74.069999999999993</c:v>
                </c:pt>
                <c:pt idx="15">
                  <c:v>61.67</c:v>
                </c:pt>
                <c:pt idx="16">
                  <c:v>59.57</c:v>
                </c:pt>
                <c:pt idx="17">
                  <c:v>59.1</c:v>
                </c:pt>
                <c:pt idx="18">
                  <c:v>58.33</c:v>
                </c:pt>
                <c:pt idx="19">
                  <c:v>58.11</c:v>
                </c:pt>
                <c:pt idx="20">
                  <c:v>57.25</c:v>
                </c:pt>
                <c:pt idx="21">
                  <c:v>49.14</c:v>
                </c:pt>
                <c:pt idx="22">
                  <c:v>48.92</c:v>
                </c:pt>
                <c:pt idx="23">
                  <c:v>44.94</c:v>
                </c:pt>
                <c:pt idx="24">
                  <c:v>44.11</c:v>
                </c:pt>
                <c:pt idx="25">
                  <c:v>43.64</c:v>
                </c:pt>
                <c:pt idx="26">
                  <c:v>42.01</c:v>
                </c:pt>
                <c:pt idx="27">
                  <c:v>41.83</c:v>
                </c:pt>
                <c:pt idx="28">
                  <c:v>41.47</c:v>
                </c:pt>
                <c:pt idx="29">
                  <c:v>35.93</c:v>
                </c:pt>
                <c:pt idx="30">
                  <c:v>34.96</c:v>
                </c:pt>
                <c:pt idx="31">
                  <c:v>27.1</c:v>
                </c:pt>
                <c:pt idx="32">
                  <c:v>23.8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7F45-DC42-BB27-480B799BD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370539"/>
        <c:axId val="64150063"/>
      </c:barChart>
      <c:catAx>
        <c:axId val="4737053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64150063"/>
        <c:crosses val="autoZero"/>
        <c:auto val="1"/>
        <c:lblAlgn val="ctr"/>
        <c:lblOffset val="100"/>
        <c:noMultiLvlLbl val="0"/>
      </c:catAx>
      <c:valAx>
        <c:axId val="6415006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0\%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47370539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'① Visión General'!$L$39</c:f>
              <c:strCache>
                <c:ptCount val="1"/>
              </c:strCache>
            </c:strRef>
          </c:tx>
          <c:spPr>
            <a:solidFill>
              <a:srgbClr val="B45309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B45309"/>
              </a:solidFill>
              <a:ln w="0">
                <a:solidFill>
                  <a:srgbClr val="B4530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BD43-6242-B452-8D9A62D6D608}"/>
              </c:ext>
            </c:extLst>
          </c:dPt>
          <c:dPt>
            <c:idx val="1"/>
            <c:invertIfNegative val="0"/>
            <c:bubble3D val="0"/>
            <c:spPr>
              <a:solidFill>
                <a:srgbClr val="1A7A35"/>
              </a:solidFill>
              <a:ln w="0">
                <a:solidFill>
                  <a:srgbClr val="1A7A35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BD43-6242-B452-8D9A62D6D608}"/>
              </c:ext>
            </c:extLst>
          </c:dPt>
          <c:dPt>
            <c:idx val="2"/>
            <c:invertIfNegative val="0"/>
            <c:bubble3D val="0"/>
            <c:spPr>
              <a:solidFill>
                <a:srgbClr val="9B1C1C"/>
              </a:solidFill>
              <a:ln w="0">
                <a:solidFill>
                  <a:srgbClr val="9B1C1C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BD43-6242-B452-8D9A62D6D608}"/>
              </c:ext>
            </c:extLst>
          </c:dPt>
          <c:dPt>
            <c:idx val="3"/>
            <c:invertIfNegative val="0"/>
            <c:bubble3D val="0"/>
            <c:spPr>
              <a:solidFill>
                <a:srgbClr val="C05621"/>
              </a:solidFill>
              <a:ln w="0">
                <a:solidFill>
                  <a:srgbClr val="C0562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BD43-6242-B452-8D9A62D6D608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1-BD43-6242-B452-8D9A62D6D608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3-BD43-6242-B452-8D9A62D6D608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5-BD43-6242-B452-8D9A62D6D608}"/>
                </c:ext>
              </c:extLst>
            </c:dLbl>
            <c:dLbl>
              <c:idx val="3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7-BD43-6242-B452-8D9A62D6D6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'① Visión General'!$K$40:$K$43</c:f>
              <c:strCache>
                <c:ptCount val="4"/>
                <c:pt idx="0">
                  <c:v>Rezago transparente</c:v>
                </c:pt>
                <c:pt idx="1">
                  <c:v>Consolidado</c:v>
                </c:pt>
                <c:pt idx="2">
                  <c:v>Riesgo alto</c:v>
                </c:pt>
                <c:pt idx="3">
                  <c:v>Riesgo de sobre-reporte</c:v>
                </c:pt>
              </c:strCache>
            </c:strRef>
          </c:cat>
          <c:val>
            <c:numRef>
              <c:f>'① Visión General'!$L$40:$L$43</c:f>
              <c:numCache>
                <c:formatCode>0.00\%</c:formatCode>
                <c:ptCount val="4"/>
                <c:pt idx="0">
                  <c:v>14</c:v>
                </c:pt>
                <c:pt idx="1">
                  <c:v>10</c:v>
                </c:pt>
                <c:pt idx="2">
                  <c:v>11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D43-6242-B452-8D9A62D6D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695362"/>
        <c:axId val="94297234"/>
      </c:barChart>
      <c:catAx>
        <c:axId val="2669536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94297234"/>
        <c:crosses val="autoZero"/>
        <c:auto val="1"/>
        <c:lblAlgn val="ctr"/>
        <c:lblOffset val="100"/>
        <c:noMultiLvlLbl val="0"/>
      </c:catAx>
      <c:valAx>
        <c:axId val="94297234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0\%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2669536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'① Visión General'!$L$26</c:f>
              <c:strCache>
                <c:ptCount val="1"/>
                <c:pt idx="0">
                  <c:v>N.º Cajas</c:v>
                </c:pt>
              </c:strCache>
            </c:strRef>
          </c:tx>
          <c:spPr>
            <a:solidFill>
              <a:srgbClr val="9B1C1C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B1C1C"/>
              </a:solidFill>
              <a:ln w="0">
                <a:solidFill>
                  <a:srgbClr val="9B1C1C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385-4740-B08E-6D7DF8C7BD91}"/>
              </c:ext>
            </c:extLst>
          </c:dPt>
          <c:dPt>
            <c:idx val="1"/>
            <c:invertIfNegative val="0"/>
            <c:bubble3D val="0"/>
            <c:spPr>
              <a:solidFill>
                <a:srgbClr val="6B7280"/>
              </a:solidFill>
              <a:ln w="0">
                <a:solidFill>
                  <a:srgbClr val="6B728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3385-4740-B08E-6D7DF8C7BD91}"/>
              </c:ext>
            </c:extLst>
          </c:dPt>
          <c:dPt>
            <c:idx val="2"/>
            <c:invertIfNegative val="0"/>
            <c:bubble3D val="0"/>
            <c:spPr>
              <a:solidFill>
                <a:srgbClr val="1A7A35"/>
              </a:solidFill>
              <a:ln w="0">
                <a:solidFill>
                  <a:srgbClr val="1A7A35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3385-4740-B08E-6D7DF8C7BD91}"/>
              </c:ext>
            </c:extLst>
          </c:dPt>
          <c:dPt>
            <c:idx val="3"/>
            <c:invertIfNegative val="0"/>
            <c:bubble3D val="0"/>
            <c:spPr>
              <a:solidFill>
                <a:srgbClr val="ADB5BD"/>
              </a:solidFill>
              <a:ln w="0">
                <a:solidFill>
                  <a:srgbClr val="ADB5BD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3385-4740-B08E-6D7DF8C7BD91}"/>
              </c:ext>
            </c:extLst>
          </c:dPt>
          <c:dPt>
            <c:idx val="4"/>
            <c:invertIfNegative val="0"/>
            <c:bubble3D val="0"/>
            <c:spPr>
              <a:solidFill>
                <a:srgbClr val="B45309"/>
              </a:solidFill>
              <a:ln w="0">
                <a:solidFill>
                  <a:srgbClr val="B4530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3385-4740-B08E-6D7DF8C7BD91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1-3385-4740-B08E-6D7DF8C7BD91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3-3385-4740-B08E-6D7DF8C7BD91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5-3385-4740-B08E-6D7DF8C7BD91}"/>
                </c:ext>
              </c:extLst>
            </c:dLbl>
            <c:dLbl>
              <c:idx val="3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7-3385-4740-B08E-6D7DF8C7BD91}"/>
                </c:ext>
              </c:extLst>
            </c:dLbl>
            <c:dLbl>
              <c:idx val="4"/>
              <c:spPr/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9-3385-4740-B08E-6D7DF8C7BD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'① Visión General'!$K$27:$K$30</c:f>
              <c:strCache>
                <c:ptCount val="4"/>
                <c:pt idx="0">
                  <c:v>Incumple</c:v>
                </c:pt>
                <c:pt idx="1">
                  <c:v>No obligada (planta &lt;100)</c:v>
                </c:pt>
                <c:pt idx="2">
                  <c:v>Cumple</c:v>
                </c:pt>
                <c:pt idx="3">
                  <c:v>(dato atípico)</c:v>
                </c:pt>
              </c:strCache>
            </c:strRef>
          </c:cat>
          <c:val>
            <c:numRef>
              <c:f>'① Visión General'!$L$27:$L$30</c:f>
              <c:numCache>
                <c:formatCode>General</c:formatCode>
                <c:ptCount val="4"/>
                <c:pt idx="0">
                  <c:v>25</c:v>
                </c:pt>
                <c:pt idx="1">
                  <c:v>6</c:v>
                </c:pt>
                <c:pt idx="2">
                  <c:v>1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85-4740-B08E-6D7DF8C7B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42374"/>
        <c:axId val="65302785"/>
      </c:barChart>
      <c:catAx>
        <c:axId val="314237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65302785"/>
        <c:crosses val="autoZero"/>
        <c:auto val="1"/>
        <c:lblAlgn val="ctr"/>
        <c:lblOffset val="100"/>
        <c:noMultiLvlLbl val="0"/>
      </c:catAx>
      <c:valAx>
        <c:axId val="65302785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3142374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'② Análisis Territorial'!$C$5</c:f>
              <c:strCache>
                <c:ptCount val="1"/>
                <c:pt idx="0">
                  <c:v>Avance (%)</c:v>
                </c:pt>
              </c:strCache>
            </c:strRef>
          </c:tx>
          <c:spPr>
            <a:solidFill>
              <a:srgbClr val="7B1B2E"/>
            </a:solidFill>
            <a:ln w="0">
              <a:solidFill>
                <a:srgbClr val="1E40AF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s-CO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'② Análisis Territorial'!$B$6:$B$12</c:f>
              <c:strCache>
                <c:ptCount val="7"/>
                <c:pt idx="0">
                  <c:v>Andina</c:v>
                </c:pt>
                <c:pt idx="1">
                  <c:v>Pacífica</c:v>
                </c:pt>
                <c:pt idx="2">
                  <c:v>Orinoquía</c:v>
                </c:pt>
                <c:pt idx="3">
                  <c:v>Amazonía</c:v>
                </c:pt>
                <c:pt idx="4">
                  <c:v>Caribe</c:v>
                </c:pt>
                <c:pt idx="5">
                  <c:v>Varios</c:v>
                </c:pt>
                <c:pt idx="6">
                  <c:v>Insular</c:v>
                </c:pt>
              </c:strCache>
            </c:strRef>
          </c:cat>
          <c:val>
            <c:numRef>
              <c:f>'② Análisis Territorial'!$C$6:$C$12</c:f>
              <c:numCache>
                <c:formatCode>General</c:formatCode>
                <c:ptCount val="7"/>
                <c:pt idx="0">
                  <c:v>69.2</c:v>
                </c:pt>
                <c:pt idx="1">
                  <c:v>67.48</c:v>
                </c:pt>
                <c:pt idx="2">
                  <c:v>63.85</c:v>
                </c:pt>
                <c:pt idx="3">
                  <c:v>56.18</c:v>
                </c:pt>
                <c:pt idx="4">
                  <c:v>50.28</c:v>
                </c:pt>
                <c:pt idx="5">
                  <c:v>44.11</c:v>
                </c:pt>
                <c:pt idx="6">
                  <c:v>42.01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F9-C94E-AB97-EC2AF8F0CA60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717734"/>
        <c:axId val="13911654"/>
      </c:barChart>
      <c:catAx>
        <c:axId val="1271773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3911654"/>
        <c:crosses val="autoZero"/>
        <c:auto val="1"/>
        <c:lblAlgn val="ctr"/>
        <c:lblOffset val="100"/>
        <c:noMultiLvlLbl val="0"/>
      </c:catAx>
      <c:valAx>
        <c:axId val="13911654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1271773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noFill/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c:style val="2"/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'② Análisis Territorial'!$L$5</c:f>
              <c:strCache>
                <c:ptCount val="1"/>
                <c:pt idx="0">
                  <c:v>Incumple</c:v>
                </c:pt>
              </c:strCache>
            </c:strRef>
          </c:tx>
          <c:spPr>
            <a:solidFill>
              <a:srgbClr val="9B1C1C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'② Análisis Territorial'!$K$6:$K$34</c:f>
              <c:strCache>
                <c:ptCount val="29"/>
                <c:pt idx="0">
                  <c:v>Amazonas</c:v>
                </c:pt>
                <c:pt idx="1">
                  <c:v>Antioquia</c:v>
                </c:pt>
                <c:pt idx="2">
                  <c:v>Arauca</c:v>
                </c:pt>
                <c:pt idx="3">
                  <c:v>Atlántico</c:v>
                </c:pt>
                <c:pt idx="4">
                  <c:v>Bolívar</c:v>
                </c:pt>
                <c:pt idx="5">
                  <c:v>Boyacá</c:v>
                </c:pt>
                <c:pt idx="6">
                  <c:v>Caldas</c:v>
                </c:pt>
                <c:pt idx="7">
                  <c:v>Caquetá</c:v>
                </c:pt>
                <c:pt idx="8">
                  <c:v>Casanare</c:v>
                </c:pt>
                <c:pt idx="9">
                  <c:v>Cauca</c:v>
                </c:pt>
                <c:pt idx="10">
                  <c:v>Cesar</c:v>
                </c:pt>
                <c:pt idx="11">
                  <c:v>Chocó</c:v>
                </c:pt>
                <c:pt idx="12">
                  <c:v>Cundinamarca</c:v>
                </c:pt>
                <c:pt idx="13">
                  <c:v>Córdoba</c:v>
                </c:pt>
                <c:pt idx="14">
                  <c:v>Huila</c:v>
                </c:pt>
                <c:pt idx="15">
                  <c:v>La Guajira</c:v>
                </c:pt>
                <c:pt idx="16">
                  <c:v>Magdalena</c:v>
                </c:pt>
                <c:pt idx="17">
                  <c:v>Meta</c:v>
                </c:pt>
                <c:pt idx="18">
                  <c:v>Multidepartamental</c:v>
                </c:pt>
                <c:pt idx="19">
                  <c:v>Nariño</c:v>
                </c:pt>
                <c:pt idx="20">
                  <c:v>Norte de Santander</c:v>
                </c:pt>
                <c:pt idx="21">
                  <c:v>Putumayo</c:v>
                </c:pt>
                <c:pt idx="22">
                  <c:v>Quindío</c:v>
                </c:pt>
                <c:pt idx="23">
                  <c:v>Risaralda</c:v>
                </c:pt>
                <c:pt idx="24">
                  <c:v>San Andrés y Providencia</c:v>
                </c:pt>
                <c:pt idx="25">
                  <c:v>Santander</c:v>
                </c:pt>
                <c:pt idx="26">
                  <c:v>Sucre</c:v>
                </c:pt>
                <c:pt idx="27">
                  <c:v>Tolima</c:v>
                </c:pt>
                <c:pt idx="28">
                  <c:v>Valle del Cauca</c:v>
                </c:pt>
              </c:strCache>
            </c:strRef>
          </c:cat>
          <c:val>
            <c:numRef>
              <c:f>'② Análisis Territorial'!$L$6:$L$34</c:f>
              <c:numCache>
                <c:formatCode>General</c:formatCode>
                <c:ptCount val="2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42-A244-835F-F0D1E2DC28AF}"/>
            </c:ext>
          </c:extLst>
        </c:ser>
        <c:ser>
          <c:idx val="1"/>
          <c:order val="1"/>
          <c:tx>
            <c:strRef>
              <c:f>'② Análisis Territorial'!$M$5</c:f>
              <c:strCache>
                <c:ptCount val="1"/>
                <c:pt idx="0">
                  <c:v>Cumple</c:v>
                </c:pt>
              </c:strCache>
            </c:strRef>
          </c:tx>
          <c:spPr>
            <a:solidFill>
              <a:srgbClr val="1A7A35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'② Análisis Territorial'!$K$6:$K$34</c:f>
              <c:strCache>
                <c:ptCount val="29"/>
                <c:pt idx="0">
                  <c:v>Amazonas</c:v>
                </c:pt>
                <c:pt idx="1">
                  <c:v>Antioquia</c:v>
                </c:pt>
                <c:pt idx="2">
                  <c:v>Arauca</c:v>
                </c:pt>
                <c:pt idx="3">
                  <c:v>Atlántico</c:v>
                </c:pt>
                <c:pt idx="4">
                  <c:v>Bolívar</c:v>
                </c:pt>
                <c:pt idx="5">
                  <c:v>Boyacá</c:v>
                </c:pt>
                <c:pt idx="6">
                  <c:v>Caldas</c:v>
                </c:pt>
                <c:pt idx="7">
                  <c:v>Caquetá</c:v>
                </c:pt>
                <c:pt idx="8">
                  <c:v>Casanare</c:v>
                </c:pt>
                <c:pt idx="9">
                  <c:v>Cauca</c:v>
                </c:pt>
                <c:pt idx="10">
                  <c:v>Cesar</c:v>
                </c:pt>
                <c:pt idx="11">
                  <c:v>Chocó</c:v>
                </c:pt>
                <c:pt idx="12">
                  <c:v>Cundinamarca</c:v>
                </c:pt>
                <c:pt idx="13">
                  <c:v>Córdoba</c:v>
                </c:pt>
                <c:pt idx="14">
                  <c:v>Huila</c:v>
                </c:pt>
                <c:pt idx="15">
                  <c:v>La Guajira</c:v>
                </c:pt>
                <c:pt idx="16">
                  <c:v>Magdalena</c:v>
                </c:pt>
                <c:pt idx="17">
                  <c:v>Meta</c:v>
                </c:pt>
                <c:pt idx="18">
                  <c:v>Multidepartamental</c:v>
                </c:pt>
                <c:pt idx="19">
                  <c:v>Nariño</c:v>
                </c:pt>
                <c:pt idx="20">
                  <c:v>Norte de Santander</c:v>
                </c:pt>
                <c:pt idx="21">
                  <c:v>Putumayo</c:v>
                </c:pt>
                <c:pt idx="22">
                  <c:v>Quindío</c:v>
                </c:pt>
                <c:pt idx="23">
                  <c:v>Risaralda</c:v>
                </c:pt>
                <c:pt idx="24">
                  <c:v>San Andrés y Providencia</c:v>
                </c:pt>
                <c:pt idx="25">
                  <c:v>Santander</c:v>
                </c:pt>
                <c:pt idx="26">
                  <c:v>Sucre</c:v>
                </c:pt>
                <c:pt idx="27">
                  <c:v>Tolima</c:v>
                </c:pt>
                <c:pt idx="28">
                  <c:v>Valle del Cauca</c:v>
                </c:pt>
              </c:strCache>
            </c:strRef>
          </c:cat>
          <c:val>
            <c:numRef>
              <c:f>'② Análisis Territorial'!$M$6:$M$34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42-A244-835F-F0D1E2DC2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69971"/>
        <c:axId val="56915726"/>
      </c:barChart>
      <c:catAx>
        <c:axId val="14069971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56915726"/>
        <c:crosses val="autoZero"/>
        <c:auto val="1"/>
        <c:lblAlgn val="ctr"/>
        <c:lblOffset val="100"/>
        <c:noMultiLvlLbl val="0"/>
      </c:catAx>
      <c:valAx>
        <c:axId val="56915726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406997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 jornadas realizó en 2025?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'④ Análisis por Pilar'!$C$16:$C$17</c:f>
              <c:strCache>
                <c:ptCount val="2"/>
                <c:pt idx="0">
                  <c:v>¿Cuántas jornadas realizó en 2025?</c:v>
                </c:pt>
                <c:pt idx="1">
                  <c:v>N</c:v>
                </c:pt>
              </c:strCache>
            </c:strRef>
          </c:tx>
          <c:spPr>
            <a:solidFill>
              <a:srgbClr val="7B1B2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'④ Análisis por Pilar'!$B$18:$B$21</c:f>
              <c:strCache>
                <c:ptCount val="4"/>
                <c:pt idx="0">
                  <c:v>Dos</c:v>
                </c:pt>
                <c:pt idx="1">
                  <c:v>Ninguna</c:v>
                </c:pt>
                <c:pt idx="2">
                  <c:v>Una</c:v>
                </c:pt>
                <c:pt idx="3">
                  <c:v>Más de dos</c:v>
                </c:pt>
              </c:strCache>
            </c:strRef>
          </c:cat>
          <c:val>
            <c:numRef>
              <c:f>'④ Análisis por Pilar'!$C$18:$C$21</c:f>
              <c:numCache>
                <c:formatCode>General</c:formatCode>
                <c:ptCount val="4"/>
                <c:pt idx="0">
                  <c:v>27</c:v>
                </c:pt>
                <c:pt idx="1">
                  <c:v>9</c:v>
                </c:pt>
                <c:pt idx="2">
                  <c:v>4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1D-E14E-B5E7-B260D06421AF}"/>
            </c:ext>
          </c:extLst>
        </c:ser>
        <c:ser>
          <c:idx val="1"/>
          <c:order val="1"/>
          <c:tx>
            <c:strRef>
              <c:f>'④ Análisis por Pilar'!$D$16:$D$17</c:f>
              <c:strCache>
                <c:ptCount val="2"/>
                <c:pt idx="0">
                  <c:v>¿Cuántas jornadas realizó en 2025?</c:v>
                </c:pt>
                <c:pt idx="1">
                  <c:v>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'④ Análisis por Pilar'!$B$18:$B$21</c:f>
              <c:strCache>
                <c:ptCount val="4"/>
                <c:pt idx="0">
                  <c:v>Dos</c:v>
                </c:pt>
                <c:pt idx="1">
                  <c:v>Ninguna</c:v>
                </c:pt>
                <c:pt idx="2">
                  <c:v>Una</c:v>
                </c:pt>
                <c:pt idx="3">
                  <c:v>Más de dos</c:v>
                </c:pt>
              </c:strCache>
            </c:strRef>
          </c:cat>
          <c:val>
            <c:numRef>
              <c:f>'④ Análisis por Pilar'!$D$18:$D$21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1D-E14E-B5E7-B260D06421A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4187712"/>
        <c:axId val="14418188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'④ Análisis por Pilar'!$E$16:$E$17</c15:sqref>
                        </c15:formulaRef>
                      </c:ext>
                    </c:extLst>
                    <c:strCache>
                      <c:ptCount val="2"/>
                      <c:pt idx="0">
                        <c:v>¿Cuántas jornadas realizó en 2025?</c:v>
                      </c:pt>
                      <c:pt idx="1">
                        <c:v>%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'④ Análisis por Pilar'!$B$18:$B$21</c15:sqref>
                        </c15:formulaRef>
                      </c:ext>
                    </c:extLst>
                    <c:strCache>
                      <c:ptCount val="4"/>
                      <c:pt idx="0">
                        <c:v>Dos</c:v>
                      </c:pt>
                      <c:pt idx="1">
                        <c:v>Ninguna</c:v>
                      </c:pt>
                      <c:pt idx="2">
                        <c:v>Una</c:v>
                      </c:pt>
                      <c:pt idx="3">
                        <c:v>Más de dos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'④ Análisis por Pilar'!$E$18:$E$21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BF1D-E14E-B5E7-B260D06421AF}"/>
                  </c:ext>
                </c:extLst>
              </c15:ser>
            </c15:filteredBarSeries>
          </c:ext>
        </c:extLst>
      </c:barChart>
      <c:catAx>
        <c:axId val="14418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181888"/>
        <c:crosses val="autoZero"/>
        <c:auto val="1"/>
        <c:lblAlgn val="ctr"/>
        <c:lblOffset val="100"/>
        <c:noMultiLvlLbl val="0"/>
      </c:catAx>
      <c:valAx>
        <c:axId val="14418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1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Estado del</a:t>
            </a:r>
            <a:r>
              <a:rPr lang="es-MX" baseline="0"/>
              <a:t> Protocolo</a:t>
            </a:r>
            <a:r>
              <a:rPr lang="es-MX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'④ Análisis por Pilar'!$H$16:$H$17</c:f>
              <c:strCache>
                <c:ptCount val="2"/>
                <c:pt idx="0">
                  <c:v>Estado del protocolo (¿formulado ≥ 25 jun 2025?)</c:v>
                </c:pt>
                <c:pt idx="1">
                  <c:v>N</c:v>
                </c:pt>
              </c:strCache>
            </c:strRef>
          </c:tx>
          <c:spPr>
            <a:solidFill>
              <a:srgbClr val="7B1B2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'④ Análisis por Pilar'!$G$18:$G$20</c:f>
              <c:strCache>
                <c:ptCount val="3"/>
                <c:pt idx="0">
                  <c:v>Sí, fue formulado o actualizado a partir del 25 de juni</c:v>
                </c:pt>
                <c:pt idx="1">
                  <c:v>Sí, pero es anterior al 25 de junio de 2025 y no ha sid</c:v>
                </c:pt>
                <c:pt idx="2">
                  <c:v>En proceso de formulación</c:v>
                </c:pt>
              </c:strCache>
            </c:strRef>
          </c:cat>
          <c:val>
            <c:numRef>
              <c:f>'④ Análisis por Pilar'!$H$18:$H$20</c:f>
              <c:numCache>
                <c:formatCode>General</c:formatCode>
                <c:ptCount val="3"/>
                <c:pt idx="0">
                  <c:v>32</c:v>
                </c:pt>
                <c:pt idx="1">
                  <c:v>7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FD-B146-BC54-6B9E584B0D12}"/>
            </c:ext>
          </c:extLst>
        </c:ser>
        <c:ser>
          <c:idx val="1"/>
          <c:order val="1"/>
          <c:tx>
            <c:strRef>
              <c:f>'④ Análisis por Pilar'!$I$16:$I$17</c:f>
              <c:strCache>
                <c:ptCount val="2"/>
                <c:pt idx="0">
                  <c:v>Estado del protocolo (¿formulado ≥ 25 jun 2025?)</c:v>
                </c:pt>
                <c:pt idx="1">
                  <c:v>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'④ Análisis por Pilar'!$G$18:$G$20</c:f>
              <c:strCache>
                <c:ptCount val="3"/>
                <c:pt idx="0">
                  <c:v>Sí, fue formulado o actualizado a partir del 25 de juni</c:v>
                </c:pt>
                <c:pt idx="1">
                  <c:v>Sí, pero es anterior al 25 de junio de 2025 y no ha sid</c:v>
                </c:pt>
                <c:pt idx="2">
                  <c:v>En proceso de formulación</c:v>
                </c:pt>
              </c:strCache>
            </c:strRef>
          </c:cat>
          <c:val>
            <c:numRef>
              <c:f>'④ Análisis por Pilar'!$I$18:$I$20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FD-B146-BC54-6B9E584B0D1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035071871"/>
        <c:axId val="7996915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'④ Análisis por Pilar'!$J$16:$J$17</c15:sqref>
                        </c15:formulaRef>
                      </c:ext>
                    </c:extLst>
                    <c:strCache>
                      <c:ptCount val="2"/>
                      <c:pt idx="0">
                        <c:v>Estado del protocolo (¿formulado ≥ 25 jun 2025?)</c:v>
                      </c:pt>
                      <c:pt idx="1">
                        <c:v>%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'④ Análisis por Pilar'!$G$18:$G$20</c15:sqref>
                        </c15:formulaRef>
                      </c:ext>
                    </c:extLst>
                    <c:strCache>
                      <c:ptCount val="3"/>
                      <c:pt idx="0">
                        <c:v>Sí, fue formulado o actualizado a partir del 25 de juni</c:v>
                      </c:pt>
                      <c:pt idx="1">
                        <c:v>Sí, pero es anterior al 25 de junio de 2025 y no ha sid</c:v>
                      </c:pt>
                      <c:pt idx="2">
                        <c:v>En proceso de formulación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'④ Análisis por Pilar'!$J$18:$J$20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B5FD-B146-BC54-6B9E584B0D12}"/>
                  </c:ext>
                </c:extLst>
              </c15:ser>
            </c15:filteredBarSeries>
          </c:ext>
        </c:extLst>
      </c:barChart>
      <c:catAx>
        <c:axId val="203507187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969152"/>
        <c:crosses val="autoZero"/>
        <c:auto val="1"/>
        <c:lblAlgn val="ctr"/>
        <c:lblOffset val="100"/>
        <c:noMultiLvlLbl val="0"/>
      </c:catAx>
      <c:valAx>
        <c:axId val="7996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5071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Estado de la política de flexibilidad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'④ Análisis por Pilar'!$M$16:$M$17</c:f>
              <c:strCache>
                <c:ptCount val="2"/>
                <c:pt idx="0">
                  <c:v>Estado de la política de flexibilidad</c:v>
                </c:pt>
                <c:pt idx="1">
                  <c:v>N</c:v>
                </c:pt>
              </c:strCache>
            </c:strRef>
          </c:tx>
          <c:spPr>
            <a:solidFill>
              <a:srgbClr val="7B1B2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'④ Análisis por Pilar'!$L$18:$L$21</c:f>
              <c:strCache>
                <c:ptCount val="4"/>
                <c:pt idx="0">
                  <c:v>Está en proceso de construcción</c:v>
                </c:pt>
                <c:pt idx="1">
                  <c:v>No se ha iniciado aún</c:v>
                </c:pt>
                <c:pt idx="2">
                  <c:v>Sí, existe una política o procedimiento formalizado</c:v>
                </c:pt>
                <c:pt idx="3">
                  <c:v>Está en proceso de implementación</c:v>
                </c:pt>
              </c:strCache>
            </c:strRef>
          </c:cat>
          <c:val>
            <c:numRef>
              <c:f>'④ Análisis por Pilar'!$M$18:$M$21</c:f>
              <c:numCache>
                <c:formatCode>General</c:formatCode>
                <c:ptCount val="4"/>
                <c:pt idx="0">
                  <c:v>13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2-1B49-BE19-D57B97C3D2F5}"/>
            </c:ext>
          </c:extLst>
        </c:ser>
        <c:ser>
          <c:idx val="1"/>
          <c:order val="1"/>
          <c:tx>
            <c:strRef>
              <c:f>'④ Análisis por Pilar'!$N$16:$N$17</c:f>
              <c:strCache>
                <c:ptCount val="2"/>
                <c:pt idx="0">
                  <c:v>Estado de la política de flexibilidad</c:v>
                </c:pt>
                <c:pt idx="1">
                  <c:v>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'④ Análisis por Pilar'!$L$18:$L$21</c:f>
              <c:strCache>
                <c:ptCount val="4"/>
                <c:pt idx="0">
                  <c:v>Está en proceso de construcción</c:v>
                </c:pt>
                <c:pt idx="1">
                  <c:v>No se ha iniciado aún</c:v>
                </c:pt>
                <c:pt idx="2">
                  <c:v>Sí, existe una política o procedimiento formalizado</c:v>
                </c:pt>
                <c:pt idx="3">
                  <c:v>Está en proceso de implementación</c:v>
                </c:pt>
              </c:strCache>
            </c:strRef>
          </c:cat>
          <c:val>
            <c:numRef>
              <c:f>'④ Análisis por Pilar'!$N$18:$N$21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2-1B49-BE19-D57B97C3D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4137216"/>
        <c:axId val="12024800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'④ Análisis por Pilar'!$O$16:$O$17</c15:sqref>
                        </c15:formulaRef>
                      </c:ext>
                    </c:extLst>
                    <c:strCache>
                      <c:ptCount val="2"/>
                      <c:pt idx="0">
                        <c:v>Estado de la política de flexibilidad</c:v>
                      </c:pt>
                      <c:pt idx="1">
                        <c:v>%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'④ Análisis por Pilar'!$L$18:$L$21</c15:sqref>
                        </c15:formulaRef>
                      </c:ext>
                    </c:extLst>
                    <c:strCache>
                      <c:ptCount val="4"/>
                      <c:pt idx="0">
                        <c:v>Está en proceso de construcción</c:v>
                      </c:pt>
                      <c:pt idx="1">
                        <c:v>No se ha iniciado aún</c:v>
                      </c:pt>
                      <c:pt idx="2">
                        <c:v>Sí, existe una política o procedimiento formalizado</c:v>
                      </c:pt>
                      <c:pt idx="3">
                        <c:v>Está en proceso de implementación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'④ Análisis por Pilar'!$O$18:$O$21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3052-1B49-BE19-D57B97C3D2F5}"/>
                  </c:ext>
                </c:extLst>
              </c15:ser>
            </c15:filteredBarSeries>
          </c:ext>
        </c:extLst>
      </c:barChart>
      <c:catAx>
        <c:axId val="144137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248000"/>
        <c:crosses val="autoZero"/>
        <c:auto val="1"/>
        <c:lblAlgn val="ctr"/>
        <c:lblOffset val="100"/>
        <c:noMultiLvlLbl val="0"/>
      </c:catAx>
      <c:valAx>
        <c:axId val="12024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137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_xlchart.v5.12</cx:f>
        <cx:nf>_xlchart.v5.11</cx:nf>
      </cx:strDim>
      <cx:numDim type="colorVal">
        <cx:f>_xlchart.v5.14</cx:f>
        <cx:nf>_xlchart.v5.13</cx:nf>
      </cx:numDim>
    </cx:data>
  </cx:chartData>
  <cx:chart>
    <cx:plotArea>
      <cx:plotAreaRegion>
        <cx:series layoutId="regionMap" uniqueId="{9AF09A00-CC0D-0D46-9DB5-C5FE46708FF4}" formatIdx="0">
          <cx:tx>
            <cx:txData>
              <cx:f>_xlchart.v5.13</cx:f>
              <cx:v>Valor activo</cx:v>
            </cx:txData>
          </cx:tx>
          <cx:dataId val="0"/>
          <cx:layoutPr>
            <cx:geography cultureLanguage="es-MX" cultureRegion="CO" attribution="Con tecnología de Bing">
              <cx:geoCache provider="{E9337A44-BEBE-4D9F-B70C-5C5E7DAFC167}">
                <cx:binary>7HzZcty4lu2vOPzcVGEGceLUiSgyR82DbVn1wkhLMgeQBEFw/pt+7Ifz0NGfUD92d8qSLaXlsivK
feMq4qYfHCISJIgF7L3WApD/vB7+cZ3fbupXQ5GX7h/Xw6+vk6ap/vHLL+46uS02bq9Ir2vjzMdm
79oUv5iPH9Pr219u6k2flvEvBGH2y3WyqZvb4fW//gl3i2/NobneNKkpz9rbejy/dW3euD8pe7bo
1bVpy2ZbPYY7/fo6NLkpPqSb169uyyZtxjdjdfvr6ydfev3ql91bffXYVzm0rGlvoC7bQ0opLBR9
/So3ZXx/2ZNkTyHfx5T56O4jHp55vCmg3o+05K4dm5ub+ta5V/f/P675pN2PC1Jnwk8vHpptI8OT
u7f65WnH/uufOxfgPXeuPOr73U75XhE0uEjLWeqaOr1uMDTi1m3qh0741PFPvvIXO17tUfgwLD51
L0JyBwC6x7dFUhAAaPt5ePY9AN9rzjd6/1O1Jy3//G4vDJA//qe+MR82r3559fxofPKSz42g742B
T7P22ZHz9fDY2Pa2+eM/H1D6+yME72HMKfUZ/YT/dgQ8maJsDyMufELFpy/ACPoUFu5HyA+06BuD
5HPNJ10I4+RzwcsaKkcQfNOb2woiNESvstnkD131LZj+FwPJb8VmMuXG/b8xbg83r5btJkvrnaTy
BPm/GNsw3mOUM4wZ3xmy26yCCOaYfRqy7AGHT0P2xxrz/KB9XPdJ4399/bjoZQ3cszYtb/74t3no
pm8N16eZ8c8TPkPEpxjd53W0m/j5nkSE+5RuiQF8diD6kRY9D9CXmjvwfCl4WeCs2jT/ibOG7DFJ
faUo/9TxX8V7vsdh9kBSuC/fifffbc7zsNxX28Hk/urLAiTcuE25qW9/3myBLt+SMJ9/a7bg77C0
H2jR87B8eZcdZL4UvCxwjjbxzSa/LX/ijMFoD4DxgSN/TY2Q8LngVG7hg5TzMCQ+5ZkfasvzuDyq
ugPMo5KXhUxgxs31z2SufE8Q6Sspv8VcyZ5PAB+fk2fh+YEGPQ/O54o70Hy+/rKAebfJ89tXN7f5
q3DTXv/EiUP3hPIZ4uReOXyVasQe52hra+BPuQZIwmNp8Rca9jxQX91gB7Cvyl8WcOcpeAWb/OYn
Qsb2fCyEYhL42BMVuOVrCMiavMtUX4W6H2rK8yA9qroDz6OSlwVMYPI//t39ZB9HCMSk/2Dk4B18
ADgEEh1x+inWQfnjqfQjLXoeni81d9D5UvCywAkTc/3H/zx0z9+XOpCGFKEM+fdi85koJ0DofIFu
1+P8bnueB+bhPXZgebj8skD5rcn/+E8wm69/ogYF3iaAHDDCvp4sSmIf2AMIne1nJ+/8WGOeR+Vx
3R1kHhe9LHSON3X6x3//TGiAUTOyJWefAEC7CMm9LW8DZoc/fWHHHviBBj0Pz+eKO9h8vv6ygLlo
r3+mDlV7RMmtFwz+wN0HQtUOC6CKCEHQfazzH8LoJ8Hz3eY8D8p9tR1I7q++LEDemDwtNg+98veT
CyycUc6lL+/T+lcThe8R5AtB1b0I2pko32/P85A81NvB5OHyywLl2MCSKQicVxcbMOXLm9ufuMDm
7zGGpSKfpwx4AE+mDN2DyULYZ5W6M2X+WtueB+u5e+wA99xXXhaIp23TFpvxJyYhsHW2yeWL64Z2
RY/Yu8s+31oc/ZEmPY/Yl5o7OH0peFnohG15k5abYlP/TAOBw9KjElyJe3/tq+h3t6+A++Jh9u0Q
uR9t1fMgPa29A9TTwpcFFoTBV7+VN/Uf/+Veja9Oa9PBqmV5vbvh48kb/9W1ObpHmRJAs+/Xd3as
Ux/vUckEog/e0E7e+q2+TtIq/eO/8k1s7kP3Q5v/43GT4QXuojp4V7DeCkPwz3Lv8zj/nWc96aNf
X/+dW72sMfSTrUJYlQI9QBS/5/tbK/1JGhV7AklCfTDh7z6w5PvY3/huc56H/r7aDor3V18WIEe3
zZ+O/b+2Yet+WxBIsE/drYC2PMEDaM32863U+L3WPA/Hp1o7aHy6+LLA+F8gmvJTh39hK5DrdhAh
Wz7zLUR+qEnPw/Ko6g42j0peFkC/1T93qQPCE3wk5w9LHbvzBf/5fPl+e56H5qHeDi4Pl18WKOF2
LcM9BPa/L575HhLCV5A3dqbKdr0d4PLRvf/3VTL5XjueB+Oh/TtgPFx+WWD8Bm6sse3PJIXfDWH3
+yC+FcJ+qEnPQ/Oo6g46j0r+LwP07c1/n3dWzYDUzu/2YD/aRPrnpXfvDxvDd6res6VnJ9UnIrW+
+fU1RhjBaga4sZ+3d2/v84RqwT6+tPzj35/JxtN6txvX/PraEwIMXMYxRxL2jsJeI+D3/e1dkUR7
imHYbszAaJSCC5idJTg0yd02cSbAlMfABCHR0S3rcKbdFsE2VVCBW5MLMQIsEVZZHt701ORjbMrP
3XL/96uyLU5NWjbu19eCwS6m6tP3tu3lcHOCKSUMjEzMJRIIyq8357DPHr6O/6NrFGMcFjxDxc1Q
j4GqlFeEie/8t5bwrAjsIKcs9EyiN56M/BmapmLpDO5uiK3SJtRTa6eDhHTqYEBjHmI1BiWy2Znv
srpLAsHzKBz0kORB2ZYZW/lYSbdsur5aFyy6MSXVPHRZkcZzb+D9gRzGrAyo70sbtLCxYQxl3PVB
1OlEhaUXGRHwNrJ45k1J082HocF6Vvl5O68TnsEDDRXz3JtKHOY8GS5QpOJ8hlPfXZIEtv+HcR2n
62pIo3VninKe07xkISJ9NOt7pE99OSIeOL/gh7ypaBMy3k1XhHV8o50/QP2stQHpeDzLMqlPoyxT
S2tcRsO2I93asqw5KJnLmyAmbZ8Eusn5BrEpnhsm2lnBenMcp1N5MPHB4wH1lGvDUk7OXVkRFZ2b
jYhatmqqSJRhNqbZx3Hgabrwq0qdosRMbylL3PVoq6kIUzf4eEZz3J+l3NokHETUqfkouzDPy3zj
VSmgIAefHhZe1R0MHmb52mSCnZqEmBtkqkmHoy7dvh4RkWEminrVGY/fxl7J1FqwrCWzRkxliHCc
uaAdazGtUdSk/iy2rUnCuI/qMkBRV1xrW+fpTKRSsyDvebHWamp/x1SOR5lrm3Xcx/aw8aQ1i2nA
xUyQCAFmbGjfZXFef5A8pyeeifCBa2DOBB2NosPem/ou8JhvL3qSkNDnXv2mH1g5ZwPrqyCZdGLD
qtDdEKQplrPOtF0dVB2Sx0Npo5mtS+QCPPb9R69P8kvWTv18qljrz7Cuq1CXBTqsmzwuZtiVxRHG
St+WrEhng98mcdDG8C+UCY3mpWLTUSdHvrp7UlI7fpEw2nvBGKFpTsuGLTrPlVHgD7oOqy4xWVDw
zoRTzZuDKI3tMbOjd1U2ZGgCa6M4DlRSApKwtLoEtF0dIM9UYTQRvEmU9CgM+6I6UURW56xqaBx2
cVnHAS2yzASMdWgu/FIuvLZ3aoYreGEYlJEOee+PSyFdn4WGUnsYCT3MBunzwzhquzQoSI2WqoDD
NEshTL1ideS9jaMoetO7Jp3Rvqwz6PbYLeJMjFlQCjq0ge58sahRkaNgTOy0qJ0uzwo84RUvZHvY
iSFfkMHkGOZpO6wGnWMTJEPkdMDjuJsbkSVvlaP4oCB86IOqqMr5SCAkzbq0wofIy6wOFM3qbD6Y
VqxVVLGwMmNcBEoP0SJBZeKCTOUUJlfijyhkXm8P3dB2syQz+XKojFp1xPcuSZZEXtBl0bjf0qw6
ZHnbzSkX9npiQ94GVZLJOrCtQJfRmPMFiXq5L2rT7svE1jdtx/m8VnEahVmUoNsaIhwL6j6rV6Tv
vDdSy+KAdFFz5A8kVaEzXnyUeSZ7Z/2RnPWC4jAuaQxjj1g0t2WijsbU47Ns1JzNB6t0iKoGOrXt
ZDOEXt7mK8FMuV8ULaUzQmqIfxSx+H3STtn7CHmxCIjny5U/OD0GY4zI0tStknMm8mSmiOnOeoWz
fThwxZc6ruhpInpvnPlZYleJcv4cqSS7YYOOPeg93L5lbafSeRqPeu68rgpZztojxcdqJWznblmD
RBwMWT5lQVQP9Jg3alh5ccrfxxBaVsr67Ur2GVpa1Az7vkynA5LIKA0aCPTrNPL1ofMjvObKT5aD
5+vbpI6S5TTCzEkbGx+J0fOPhraM0hmXbX7kt+m0rGLUXkRxJPbNIOxiYpa/cWPX00ApV4VFxE0d
RJ7k7zOcTXjeDWnaBiKDwB3YiWc2UB6ipwVEYzbrE0Tp3AzRu0jgI2tpSDMXz7RH+qVTnQqqvGBa
rwT0HA46r80Oyz7396cib4dAlcKXga+0Dmye931QNLQtAp+rZJGjdrjU5WgXXT+YI8VcdA0RJtrP
FKrfYyqag6muxpMC8cui58EgyiPdytMeL5sp4W5WGEEv28qqZMaoYUsDOfI8dpm9VkikCy9upxB1
WIVMMAe5h+AyGHIVnxmj4hUriX+aQUiaaVwVS6/ss7XSnrcgAqdLTSDmhj4rXdhq1cwnGGPzAYZj
ObMQ1N9OddPPS3/MjmEeRkd17Afcq6Z3xpJpNQ0sW46dlItBN+pdz6ZUhyVk3tUkrD2oWqjmVNzM
hjopzrvRa0MXU7UosnY8kZabVW67tgqIiOxJRiZ1UdYk36/qVMzTxPXraiL20vZZf1Vpf4wD25Xm
1Do/WVesKd7FdSTnnjYEJkTkAteK/MjrCnzltI/XA4NYPSXQoyy9crZRK4UGHWCfN8vOTz6yWsTQ
E/5t60py0tmSHZC+bFepkeYjEd64THjP5z709q2WVJyZrtFr29kJBY3pkA2yKaPrAeP+2Kt4D6EH
eMU+HpWvwozIZBm15XCVu1YvSaqXabkv2ncmM7+rqmNBpA5adqYl6etFV2XJzMv1HEY+LowKcSOn
t6r3rkaJ6gvZ0XqFJDw/iIbGb0LLUBKHJEujIG68D9EIwPnDBW0mH/rICwYI8G+KWmYLq3311nU+
hBeaxMt8xMk8mZx65zIThXGnuwB2uWWncTR487bLmrBCJFs1hpNzX/T1RztpMm+iqIHdNJNaRt1U
7JPBM6c1zLwADXF3VtQxCphXJn4wTiwoZH800nrurFtIbRbO6yFdJcWZ6/Vi9LsQVzHwF7XmYxIi
U4S21elaV/m06XnpZsDu7ELJjEAXTclhVoorPXlsgdrbojkXWs3ytIaesNHGukotStHog6H0WJDA
evyMeU29D1RaBXhy/RxFOAvyxitDePc3mY1s2CaJW2Yi78MJ9vcrNJ8obXpzAJxTyzpa5w75JyxP
knkjgDkHinTFMelJvoRwAXQ2ishJVBZvSdOvSdwE9YTisDAQBpDtxnXbNn1gBp68q2nXL+pBa0jf
TaXXUlS3yp/qkHutXU9x3AfCRUtOeIgmFHZImD6EFwRG6CWusbNmHFwW9DCiZl3mx8tRuGE5uaQM
TIWq986z7rhoJgAyK6vLseVTM/NHBu9I4rI5kX5mdBDT1gzzBGbQEBDqiStXTuZyUO3C6N73w5yV
cRniYYKcX0F6DWRcxtnK98c0JGZwNrB9/54lZeUFBcwNPZNiiPy5rEs7hibG8X5VRL0IclVVb4nL
rQsqL9PHHimnuRO9PKoz4teBhiGYBLUq7cJENSSELj5xNuo+AKcml1MTuWVnG7fo8iwyYe213rqZ
cPLeOVq+FQpBxivomZSeWfU0xRcxTM21GMr4PTdWRke5QfqMadt4oSelf80yHQMXyWUM0iAtTvKo
s0VY+dbDoUkq2gZTH4klKjA6bDrkuUABanIdxQ3Ow0HSaUG1TvdjSrf5GEJqEbQ9y8ZZAaLpwGfc
mwIexeciwtXF4/OOT3TYtanGOo2T+9PIn//819HDEee7U7Rfrm/PM3/566S7rZu2vn11tKncqwWs
Lt6dct6ts5XQnyuBALyX1FvN+uSPrzT0g3bcUclPj2LuFP4VCY1hvetPJXSXPjpB8kVCb+s9SGi1
pxQnTIDiIwi0L6jyBwkNO6u5Am0t4YgbLH4yUNf3EhqOvhEqsfJ9AiunyJdww3sJDdvhOIMwrWA/
CQJ56xP2VzS03D7lqYbGCgQMFXACD5ZgQevvaGhXF77L83iWTKU9L6wrmhnrI83RLI4rkQYkG4tZ
IZT5PZ9cehp7tPKDtI30ITNKQQQbLrOKR0WI8rG5tmU6nGVJN4J+7OqzmvL0MIfaC0UTM69w5Q7q
iLizTnMaNjlLvSDPuuo8yxLxIQIXkAW87mcUFbMuT/RRa3z/AsnJWyhg2gtrFYSF1gNiMlh6bNNC
rYa2sQvbQVRGbR4vhs7I3zPevhubZll3NJyI/0bUW1+g6oOBTuWM1KlZ9ro8nlA9A1KThbA1ZFwI
Svkx5p2/n9lRh1oQPhtbKoA4eX6YNBwFSdrFsyYGtd/bcAQ9nuRjOBbpVZVlw5HqpXwPFoP1g4GU
RUBaFQrcmbMIi3E9ONkVYQ8Bv1lUxuLDOPerLGhgT/AiiYBrEzunA67Oqsabe26aNZW56JIcNWHv
pjYJVZ6NbxFllQnzppNxaDS29VJioof5yEjRBK4ecQsxl6LZNDH5MWFcX8ZpXe/7iqWh9JpASvwm
0gO4AEaLZatLHqasdicJybt5HOVd2EUF3++qugqMZGTWkzW20Ucy9Q4YIB8CT5d1qLu4OcJ0yGYD
N1kYc16CAsBqv4rcjJopa0OL+jln/XCWF70JpoK6pWe8KRzjdCwCgaGP4Ygb6C06tXOdT92VSWg3
txbShmWRmkVtGh8rkELBNHBIdMyzkBOQt7CMTkuUl2pVJUD6reiqRUfzYjWCIg/UKLwTmWd4xlVG
FkVf5Gf1YPygaJk5wJHhAaqnMcgTiReR5wEBUjoK6JZCkomZeQeiZkn8rIasnIMyuPKFzFcxLc1i
iBlYJV6LgY9O3lE3sIOKRjKUaTmsdHxVqux4IMK8F4nf3fQNN/NtUl8lXlLtRyyvl7BXzC7i0oZ6
a0Clvg1k753aGs9tolpQrEMaaMhSczKW48IOMLOahgBL6gox86fWX5Z+jxaZm4ZV0lr0Lh24e9sa
VIeND8O8lWM3qxE+GlkTLbBket9GfT/3WevB8xQMHqoT8APIh8GA10KaoO9psVDYrCqdq3XEZEgm
bQLIu5dRqqrbSnvvdWSadYWny3GYlrCdal70/aEAz+uIj5C+WzeKk8JxeduMMHDSoSGHmZX+uS2i
MmDxWNWBKKNhVYga5E0/YL3Ot9TVVyO7Tbd0tsjKaWnTuvpIyq5dtVva25YjOUkcvzUuTdZ15t1W
adIuoy1d1hVWK55eeWLiQb+l1LrTBEwaoNnNlnCPjQSlHfdkZTIm53ZLzG0DjE40fnmKvXrL23vc
XdktmU951q/NluBnvMn39Zb04y39L+6UgNiKAlJl40mzFQq1lm04bsWDI9LN7FZQdGqyB2YrMljj
J1tfCqSHhdW+xbiVI+VWmOTSH991VgbNoELSlddTJYeF2coYtBU0Y5mQt+OdyqGiHObdVvog7Vzo
I1u3Id5Ko6pk3iI2IJf8KS2WRZ17QV0Oh3wrqAzTyarfiqzkTm/FpXIh3oqwaCvHuEHpItlKtGor
1nqXsGV3p+DKOzF3p+tKCNgVPYxHE4yg+fKJfEBbIZj4WXugt+IQLNEIxvNWMG6lo2bMLoqtnFRb
YRnJHNhpfac3dVTqILpToaUdmiEwW3Eqhzw7lHeKVQnqgXwdmsIdNOBM3iQl015IfV2uI2TSo47y
alb6qNvvK3+c6WLI1rCKx070gMV6wqVYJf7ULHRFIJ3gyQ6z0lXeOyI0gybHGQ9JrfQsrm0sgwlc
llBUU0kDxzO/DkunZJiSSu+nRVse2DGVb0UNiiGCWJb4b6sUUk8A5rdeYgz+nO0aFMZS88MJjJB9
K52RgVa5O+mnzh2mwsuvbMSroKCy3dc+hznvxWpOmYf349Gv99Wk86N2MOSNxe0w70XjgR0wKrBN
U3He4kxdtXHlVxBp+ZiC8ZRRCnE7aW78AXkQNBmmgY+tPNCQ14F4RfKm8ok7Zn2SrBC2bMGbybuu
JKerqZBUB1XV6jMeazHzdIeOvcLTgEQ8NjNlyvIC3M36iKVNVwalgqeGMA/LJOy60YS8UMVtAUx4
pQabm6BIOP2dZ5Ssar/Lx6DHZLzMUy1Bv3hUfcSF0Bcy12CARrlXzySEvVU3xOVBXg/xMSTF/qRv
iM3mbjt6xxr8+QDlEY7DRDUoSKmwdTCZBgFF1no8o4NKz8CC846AYVhISLCZ7JRBC9/18OM0a+tq
MHIIlmB2gdwUTT1cGizMxygR1VUPbvG7EcWtm2FVg5dOyvSsGfnIgthAhjQ98opAdsxf11NH1sRF
/cGY4mYFZxL4RcQ0yoIMT+xCpZiukyiv56jR8YnoO3pSgh9VBN2gloOx8FM1eQ2DMyRDi10AJlb9
YYQonwZocrEOBNCOhbBA88HijIpV1fTpLC2cONGJpAdR3eprJ8F3jWRUvGtbQ45VXTFoQzfOeSTy
pWxsCmZYA89UtgNLkaCIrgTv5LpIW7ZyaKzCvq1HBOliVJdervw18BZyw0rNN1Z4RobMn8BTT6dx
nbOsmquEcLhdQ0W+EIWFhYW+4gcODfZA53mVA2Wi9AL8m+Y4Noq90/AzOCetN44gBQXkDF2n6Tn4
aPJQFzEBWWUKc5VmvVnQJrdrDb9ZlAYy0swEuObeKh5h0pKMTacJ0AguGDuqpHThCIbrHCedeAua
hc3MqOg7idpFU5RlWBbFmsdFtMkjv1oq+AmPdV+AA81RX8wr2As/BRnhPdi7ir1PqakPk7gfN74H
BxcDPVKXB36cjKu4It6aeJG/sArbk7jyyMxkJD9WKBIXJardPtD19hqS9DSzVa/XNTC8E2ESAySA
jRcQqw59b1hEaTmuYEZnZ2VZ1Jc402rRKIrSQJAerVgxIMgtSXZhjNFFwNpsXKcamZnzcneYZb2f
w7qGUPWsjEc5U7VK3yhbQ+p04AWdx42KrqM+Sm96kw6XaeviUy+ugfZam1XNQkxpm7/JICWklxnr
uv2px+itYxicy8zLLsnYXfZMdGZR8SH1QzexNg27LE5+L1o8fRCOTmcDjoc3QJmvMyTkO566MdSW
smOYUN64QPFYz9pRoKteR30VgpkHJIsk2TmclCpP2pirMJEZtDhD+K3meL+J4pNMUnMKC4ZvuTHd
ehp7cqIGgJ5DSk8Dlo927kmwKixp6VWX6x6GM/UWUUEEmJ456sKSVWC5K5uMizr18ek0TPWRajPQ
ApSPYb6N8QMY4GGf4uEkqipw+yCpHmEUq5Me7LN50fDx3LTVCJm8RmD5RiIJQXGjZW10HoINB6sw
1uUHOSwXhGxM9LJxOD/tnavmBk7nnXvYwKAlpVe90VXbHZG28FbETOUa93LaDIktj5MqzuYpHeWB
7SG4+MLx89rI8UYOXXRaNnhcFkzZg3bifsBETGedBZaTkkYueZnW5yLJ+RvSZcU+HQk9b2FtZNm1
bX+ZDE4R6BcMiZNirFUAXhkGv9z3iiMkSzDY4pzU85RB0plPsD+ig3N+igVEllvGFyWnlEf5RTVF
sQpYRGHuGJ/BSlA9RWuHanneUBAyQQIvvEx7A65zbGWyGEmfvNElSz8w8B8uS9bat2WLxbXkkbsw
Gqk5d03z3psKddn0kEz9rOqvS4+o0y3VVcDEK70BVdWe8naAlcwkbs950cOGflgGnU1dVa26Hih6
HiX0bQZs9DYCgjvnBNYLnIumd1E2qbnfOb1KklzdwOxjB6acpgVvyyqIMg+GzkDQ8v97GtvfInvY
hvPIm4BtMt/2NB5+b+j5el88DQosDhbWMfwICfExrP0/eBpsj8K5Y6AV4O8TeNS9oYHgp+OY2h4Q
Z/DDJYzD+SQ4lXRvaXhsD7YKwK4A4WOkMIWjMH/F0oDzZ08sDUE5BasFTtESAY3DxIcNCI+3BUjd
pS5XqZ5Rm9iTJNJ9K/aRHVv2e9+poeH7MLFlPoF9WFR1EVDJZRF2DR8GMB/wcTGJ6ndpvOQm1bFM
A0s8iAb5FOtpNsk0PoeVL0HCKqrsu2poo0NYreJ4VuVdfCUzC45gP6VpEI/ZsKLWDRCtMZtj0+N9
bKb8Src0DQUD99tG6EBn43TY13Sjo85dTY25aAdFP/oogUA34mlYjEyVUThBbj+1EHHfJXjy9lNl
2THpUr5qK+RDGAAlDGreFuvIinEleo7Nuo4xeMxNm5tZUZnkNPVs8jvRI3AUoB3ewgxWzBrJW0jI
aXUG65WjXfJRxKd1Uo5+OE6jGAJYDxYmiLtBnzfJBPpTj/Gl1zTdeVfU1SJiCTmlaZqHiSbgpeDc
gBuvumTe1r4CxT4W8UUPRoCB3QR9sfaGsj+vlbRnxvnTRxtDIh5G5w1BXaPyvIRF72mu2aAOeDGk
i1pkGJhr3h5E+P+wd2bLkevW0n4iOjgAHG7JmlQqzVJL3TeMlrqbIEhwwEQCT3+SOtt7OvYf4fhv
feOwY1tS7SqSWJn55aowuFD8umCXmSh8Mnk79iWfaXyCodFfBXaW96011JapIM0LxvPVVmsg2ms1
en1tgrHHuWSaPcllfSqSIHzBFJWd1nSKnuNhtPtJx/ljakzxOq9u+UKXJualz7PxjSQh3a9DN+EN
E67esvbM4pySGD57zvWl4MKcLGNOliBGMHBwUufXhJHFlaoNWITYLlgObZi1txlpzFmNY/448sEg
+dM9yJDQ0eiV286EZZNBUJb5TNWVi6fle5JvunSd3FMXBfChyOKn66TOE1KaJPfXQ5uBEYCfaCqu
efbmwl7cqD6ebnzTMnhnsu3LpVu9RjCCV1pJRpp7ZiAup4QXiPc9f147gWy7sHVe5h1j4iBk0F7q
ZpQProdMbAYrkRLM3SG0s6FVlIwWREWwNrSU+ZwcZZEO4uRj71XZZklw18+NPDZ5u+ykSGdVsaln
V1mT0qveaIesYGVLU2rFlis/hdlxWddYlHXCY+QyLZUvmYjqqyAUllW67fp3rU1004SuvYZLUV8Y
pfwIAZPfZLJgb0W8Zvf4kxP0RDM2d0jl/VWx5t1z5rLmGaaiedQpkTftMsWmjPNm/EaTBqPS1HQ7
DeWOULZ/b+nYnlak5wj+m/55nuDv5G7tcNQWwwU0gY5LQebmQvm4tNW4JPFFTdmO8izeT2vs3qKe
kOMypX0VcruJzfY85m13aUKK2Tivw2nPcAImpZdQjzvteTPuEh4WtOrXAsexX4aO3dslqx/aJuhf
GhGZB/it8EaWVOTwK/XwEFkT5mUPZ6Qvizo4+zaWY4mmtI7e57gL78KUIuBxg7ZTibPd32oTxHon
+s69towvX3hB23RXYIzsqnaC+XdaWUKhcLv3DDfGgrkl5GKfTw5PMc8Uu41YXi0+CY5BZrq3aIxi
HOgFvaNjVzD864Szee2g7sKKkbjj55DN/TmX3pR5jXA/F19VFpLdBKtmZ4MidSVzi/m2mFFCAkei
xdBUL9/hES0nhfloGIb0V2Ng8AbW7peiRWIHUEo/1Ktpd3VCbFcartPnMGwDPKozyR/6KIe4VTov
+jJJiukQBLz5ts7E46Ed2pSUQ0xwu3RU9ffE9xt31KT6AfHPEBxUtCzX7WoTyDbS6a/BnJkUaW0T
JxXqzv2LBuKFiS7U/YOehvypXfJW7XmTIgEKkjGqtOzZiM8lIXdDrILHVPZ8Kvt4xeuJ6dzfWTG2
M4xzq6Oy9dZ/6QZ4q3Ex9Kk4UxElP4he6GXF7bqL81afWLJicJpU/42ODlYl975+dt0wrRgQA4ML
0UZDpaIaqMSwFNeC1+Fti0gM5mwdXIfI33bLGNMzqjwaaVfszsFUkAeb2u6+KRQL8cRM2pt8i6FG
rDm1ZW4U+yL6hF+nOee7IRPiXSwtYLbU4loEguUPTMLULZN+Us/RxJEck35h7jrBwtYn3SJdLrPR
kY+V1OYSRX3IK9vXoSwRPqtfdWLbX20L4AKJfA5mpp2K8zwv+jbrov6sRDKdFtySphT4bKdygCFw
M/MlRpQQkvawJJqcoW7ykzcuPoMgyb7IwjcvLEiycgGR9qPvc4/YrfFPQde3t2zAA6BEMim+jJOp
DwbPxqlqJjm/ge3xl5pQXdlk0s8LLsx3TBjiCNW4PrGF3C88YcfU2fzB0bguWWbyscrSdI5Knjvc
YBj7h3fWjfa0nZcgEOjyGjkWiVLbwp5Nk+BvNXmPN6ULyFc7WigehpN9v9QTfJdaMH4mTHZRhTvK
fh2UVEtFIWMfWh4xUSGb9z9h5wZ3tVuKu6AZ4usBs/ehyWv5KMPtl0RmgpuaWHnjabyeplXZO277
OELuCZrC9euw7oKszXZDTUHGJFoUQYkneHc9F9besiW6HeliKjut9anrh/Z1naESytwN6jVxdX7V
gtep+oUrW4Z8RUjO3JTslgQ8H27gaL4mTkauopF2HyAwwrsGjCh88ULj7BZi3EMFrLpKYBiVXbhc
DX5xB0eD5cI7lULxFNNy16iOH3hrpotntr+LkOhffBN2EkfpvPZlQ5SXOypCWBm+WbMfNk/YnkCt
Ai+kXOF9w+F/lHgU3rGg79vSp6k94iTKH11bhI8sSpJTQtPuZq47exUEvf8RsByUTFAUcUX02F9r
hEp4ADV4yJqp1kM5w3R/mUggo9K7sb4fA8V+hrLh75mk6peH77N5qekbQ8pbjnVmPmBTFSU3QfHd
x/E4HBslprPKcv00eBhmCtt6bhe8TceBm/WlmVR+bvN0fJknSn7EvR7PY92Qyo9rdOuCla1VX8zi
lXYwPK9FN9QnOke+LVcXxw9xmIBT6zumWYXPdL0lebO2FWV9ehs4HjRlu6STeIgBal5kk1iMfXEC
z1kWOHfUkIKU4uKYBSQ84tXKH0M0gFliUi4PEu7GIUHEvI8hlhGtEK8eBeLmtMRHv6pjONSm3w0g
rnS1Dn0EotX0D0s/rB9kgiVTMuQ13wrGhqw0cQAeh+a+sOBGkvSSdrG5jYKAXgW+rl2lAj78bCcx
PIdTBn/Oyshcea2BnCpB4++17nxbhQFzFx764WPA7XhNQc4dE5OoEx1FvZZkgGHHI8vnvauTGqic
jjDiw9KDI4twZT1GTR5f1bZJ7ttIistCU52UPU2zU8Fc2peu89MLM2S+5jh/4l3Tc/la6Kx+8bBu
bseMkVsV8eRhaBufVhgmZ/hlShdImGAI7rOpED/SJh5PCgxySdWE41PS1Z7rNicCEQZv2jIBSII5
yvS4x1vjGWgpuVZDuqoX1C/XeBeuIOtmE0EK97PHaNqv3/iCSAzXpYu67fqyz9BDw+PkRv29DZYM
oVgv1j3w4vlq7ZbwAgPOiYpDShxI21lb4iwt9gE+QblzmOp33MPlqpTw+UunIzy2RjJNV8Mq81M2
FuJlWmAmTGmzYLINo/pdTL44i6ilZ2DaoBHZAJa6yoB47DTus6bE8KeTHekWCkAnjloMmWDamiSK
R6B048AIRE2aYDEChiElk7O3SfAowuin9CM+3HR2MYIi2L5LHoZX/UgAs+ZqAgoaOzwiosSA6YpC
82MJUoIDLh652E2D18+Ep4gKhwjUDtxzgQu/wd9O9yZLva0SUdt0l0ocjbibHJVVK8LanICrxKoC
R8L1TZbMwftgMrH7r9Pwr52GBCTBv3cafl+z9/fewvZjvxkNWYSSQQJdhQ4yWqMQ8382GgBPJAAr
CFacpnAXfvcaUFChBEcKkg9YdQQNod+dBgJ4AlsgCwAVSYgtKXAO/smQ/IV7QfPit//95/4B3YyO
v7IT8EVxfZICvxUKP8Pr+7PRwBMRuBhJ945FsX2TgS4uQROEX1TWrOPezc6fw3qMrjspal+1LH3U
s9r0YY1Q3MWu/skXgRNMOxjRR6fvgIG+Zurg/JAboFgdBbaM0LpcZ5DjZS5B7sVqaGQZ8ZT9SkKg
jEnPPZgx101NJd2u6cBVbcDicR7qpdjRWDbFZeQ5gQ+XnOZ0AdKgugw3QcEqhH3ZzRLpAvO88urn
2tPm2+xT+sY8eMsdoHJHARJhTqxWoSZAIvnw3o4LO9Msq3vk8nxvAmLVnjQNb6s6CGO2bzERil09
OneL0wlePcDeBsKfifTCAAy2eb+CpDb5hRUCknQeG3bAKcIwQXrUCE5rSNYvhV7r2679OTr6wulU
uTAUe+hFhAZizb9PhanInDfdfhR8eozhbT6PpFelbUc5V7qe2S4EYpGUdd2kp35zqEofTLtiSGBa
T9EQ4W+Oaw52gWRXUU/tY87ofNOC0Lq4UdqrfKTzd4V0ZV9M0v5c+rl/7oNRXuMXBPcguOcLqjBf
GgdgZmfzcLimaZ82wK2TtUpmze4Y8NOzWCZ7RdWib0Y72ZdwmsLdylLYoF606jDy6IolBc/KXs41
xzM2430pfGCe0zaIv2dDATms8V+RMAtjjp2e4kPSrg0Hfz3N8FmIJz8sZmvwghTKIs8n+isjlpxM
soYDvBvEf69LTMzF2d6Mu8YEy68ZTvB3lgxIKmq/TpX1vLiAtNZgAnG1v9ZFEVRT3zS3xo/jsUtl
fDW0wfBtTVcUEGQNVcBqsuPTYJ7HNYvua8hleUqDbdSczYyYS8/wpi2bi/iQGgJhO8sFsIBMwg8N
r+peh8QC7MSB9b0lobjNdaddhdDLHFmq0p9r0RlVoSFBM9hwlgKOTNS+G2x+DZtE2lLwvn8c8TR4
stqm13PEaV1C+WhWTgQSFeCjBG6TD+4C5nXq9hx834B/03rn/Ezu1hjVEGPD8SX1Zj47XzOJSgYQ
nWARiL9VtyRfPVYpshLGlD4AJbVPE0v9XUtwUZSdwvW+TgTM0NRojkrEMl36Fml0T8HslBnB20CW
FMxDorHuvASNpJ9o3T27JE/2YmXvDXgfW2kKiohOXO1kgbOoHUDNOr+y254bXVrR+ae5U70vszxG
/Odopz+Q6rBdFgVlqIELlmnf+DtFowXNlulsRz7fTAF4HpHlPi6bAGl72dLBHcMWXkSQ1u3eoW2T
+HUv09k/hXD+rrKY3a9hWK50lZc09I0vcwAGVZqahyQ0zxMPu61MQYO9lFHh9wJhdAf+wghEj7GI
fnYmpRGUjWUZ5LZG0DpC47OSS63hhyJybsTcv6FMkhelZq9tbsL7lih347hKbiSTlpdh7Nneo5Fw
rUnMrzO3wFEFRTV8FI1tvnCbI/1ECYd/1Gzy/kr1A72NavYKym1+GxLNn2mK3Bj3eRLCWQvkVZLL
pT6O3DWXoJ3Mt1yP3TED+/1e1BZdBxVE/SHKs/C+UwXFnLaM9qnvAtDSMk4vXQxcP7bOqgOlywQq
vV8ByTSbpOF2GkHozEY8h4GHWZyOmlRzGGFY8ohNyJFyA7lT++nc0zE7N00airLP+HROoKfwKoP2
raehPEVkYt2uW9vgXTGTgb2t63A/zj1vkbbkvDTw5vA5eusuNDQelJSoxyco2ymChWXxkCNjHp+C
zC+3uUnrM75YBE9q1bMwBcXg3LoXqMXcm1WtT9Q5+Bx8GfqKtGs0l5KPFpeqbLI3+IrKl+kMW6LK
4lU908X1LwOf5VgFEOKuYnWhtsJCB3tYDSFul3zCTJoqkZZszsE4hX3XHV1M1n3Yc1JpfA0AiCs+
FKVrF7yFrnYobyB4pHT6OXd4TxJjlz1Zipcu1mJX5F0+QLvm8dsggRklIQ/RGot+0gbPiTEQGPAT
AlOzmxvwtKk+5OF6yHMOmEMOYig709zUuPAOOHxcJbg6rpm0O2Hm7B2XIZlKWdcrKkUpOc1LDQQh
kv49D4bpxYYdPOkpa8WF4EM5IlOLLyHX/svUh+o2G3gCskllfIdz2laGDs036XK146jLILRHNamK
sqF7yut2QaYvwHEvAuwT83qPcgzseMMVpIn2V4v1WVXkUyt2IHeWZ4C9HnO0lXCImA7iqsOwD4O5
u0iGfb1lgo/0FQZKemphiD96TCKvGH+37uEQ2HueKrbnMYNyYkNcX+JeJo+6lvmr6oIZfSQWZmew
g8sP4VJ6F6y8g3ruluJMNBsf1lXAg64DC65cc/HUyhVcwWT4cuk7fMLL4Psn0UbNZUE2dxN0Qhp0
HIpqcWNxP8nGXa+4SFmJB1J2xiPW33R8NeM+TWE0ahekt1QFSDeHfBp3bOiSPRFJ+i2YUv1tnBf7
JAp0PKrCFNM7h2A8dHoVkFuRfJ42i9muRh6FJfa4DHl9KPAkuYJ72n3kJugrVfRRjZ5dU7NdkiHi
RMmwxh/LMn8PZzD+NYeFzSBrzS+ckfqcd70+xYGHd5bVdyS33RdupP2iIlkUuOQsDA9ZqNhXOmP1
r8DBjLLONXvZOfkkUzp8dMAb9ijrFYexT9esshIX1TwmEt2JCG5htxr6FM4qKYCQtjXyDiCiIMoQ
aba0+Jkg5P2eoK367mfXIGkdWjiDChMOYNtUlIGtyUMNXBT8oQ7H/X81yb/WJBG0wL/XJH98Zc3f
Rcn2c3+Ikhj7ebFDOSHYGQew+w9Rkv4DYgXTIaLRz38GbPsPojvBQQOcNUdQhDWykAr/jD9DbGWG
LgHSnYZZguDyP6xFJ/8H6U5yun0TVAYZRAle6l9liYjzLovGkIGgbjTseOMcUI2uQEy2mfboVgRH
nizTffbp65tkSfsrypvkIGH8Y3qO/dXEWtVV6TiE/tDbFEPb2haJ3rku87cbXVif/GfQkKWqwWW5
dBGocC39DTop7/iNCCmgo+dfY9TYB75lGLIfgoe0nVt6cOE4HrJVw7ynPYbaktemptVqGjai/wr3
bYebF/lI2zbxtG/cAJBrQQ1vDVp21muur9EGjR8pKmNhGShOnny6Bk9ZPNldi4LePhwb8WMRBKT5
lLAfriHmIVpzghRMBvMZ3Tbxla56PMkuHuGSZ/S+WVO0WcMpyo+663iF1h6s2MTOu7AI1CttV7jS
aDHDFnL59D2IpgEeE3FqKCVe5evoQv44LDm7IdaQi1Ld+FrAr34a0mndB6MpdjJP2nugeRa0A+c0
KUnQ5Kdw6Iq9GJg85Qhk9510wxVK0ihWaQ6TyAHrvE5hgL0vi4lOKSafe93b7H7FU+rOshBYe9oF
Eq09h1Zk0wl0dou4eVd9yh4d0ouHmEWwPWQbV0kvg6/r0KqrIo+j+6UXLS9RwiL7DPrg2g+jw8OP
1y9FJ4ZDg+I5MtEaYyFaSd8oothmLyAdy3gV7EBqD1M3BpbkGmPfV7RKr32tkxcD/vLZ53J48nEy
7uHPwMRZ9XTlJiIQwaELLDeKQ3M67qghXyGx/WGYDblGmFX8QNfpTdi1x4DQzYBzAIYUfZHsgg0W
CZTLf4pPgASbtkt47xMyx2nZpRtoMg2hfpTSpPtww1DaiXTfEfmDTRk3TAUT1/IRx8kdvj0PNlFi
DkqR5QoxQvJEQK8chnrWT+MGvcglm1/oBsJ0y9S+rxscA3aFHcC2Qcn01k9HJPngaHKXZI92g2ui
VoGzoRtygwyMYRbbQJx4Q3IMQeTQ1MhKt40mFvHwRu+wDeRRw9o0ld/wHvlJ+pBP6qf4JIDaTxqI
M7a82g0RIhsslGzYUMYQkBUmnh/ZBhUtG140qgx99w05QncINPKGIeUbkASzwP/oigaQ0oYrpQgs
r5sNYdIk2DpkwJoAJ+DC21AnvkFP0YY/weEEjz5sUFSzimmvNlAq2ZCpboOnig2j8usSA58YeywC
IB7bEQbwVt2GXg0bhIWmuHtcNzBrSqL8zqbO3WC1gD/ZDeAq2nCtpkig6LzhXRTt15twQ76CbIGi
3DAw0K/hCJYUcFjwyYkpsQQHjkBxJ2NgZHxC8RBj0LxPPykzMBwj1FYWg9sDhJaDRkNLcrzHTH2L
MfXcgVdrP8k1g81ZVbbhbKjm88eGAXFbP2k3u4FvocABLj9puH4GGJd+InIbLCfS9sNt+FyK1/8A
Rsq/o3fNvulPzm7+ZO7WT/4uAYnXgcjTn2xeuGF6HQGw132ye1pkqJomkb5Ei0svdcTCX10OnriY
CuyYCFAPeC0UesUVb6FHEbPXWGuBcmmCXxCTpYqRiNcADpIcLfhUP9cTUgKEvTmqZToNg8cOMmar
phNMY9nQHCdg71056mnBHg3i7govgxJESfEWK2UukG4jGjY1eILd2CmXoB+z2JNwmbqJhy5FGUGK
bDiYqYPqY1NkPULiontVq/PgLpB89FAZBfz+HsmbwX/mkaiiFudpKUXCX3CR5Yh2elYuhkGRmmaE
iLA2ALSqjJEn5Zm7Wa00L24m9k10GTkLvCnRHgX6AYLIyg/rA8TzRCuB1s84Y/gfRaG7CtswAF5T
muS6REF5eU0L3Af7IE6WA/Mt03u9DnZBU0WNt5ELsovrRA7fHVTDgB67Q/VOtK15SB3gEqChTfhr
wTMI8dwoB7SeCxCeA0Pf5MSb3E5PCfTetgbD0S3HcwilVmXWG+kSfxtA6uGeUIv9MjOhvocuRXsy
DZeTR6x5yLxUh6mJwXl3Aw/ephYKrMKFV9NdLuJ2l/UUfR2QI/Q+bqYM0ZTSHKCrkhwtZBgTrlzB
x99FDE+3ZKQG333o0WANVpygR754uBC5sfPtCFEFHH209B324dJdw5Ey5gAOIGK7OpiaWwymNNnb
IWqRAZE5Cao5WvX73A91WKVDsoVtg6Jiv9IUiImwU1qiDZZeemlwfQEX6ynIcqlFFRsJR78nrn3p
+44fsSEFZkyNS7L0fqiPKoPHFXCP6vHUkScYuOMTB14CKw2DStnC0npBryJ/S6h1sPiiMXmbgjCq
BDCcPSj86JgtukE+MESsFGsSDhXut/5EVvYadX18aRmdNg+yeYXanb56Ch+0Vq69mFZYUJir3SkT
ts8GSzquOjOjX7W4yWxPmOmE2HK+mtqU3A55yr6jPPuzSOridVl6vhdzi2AGSgMP1bYnaD63dl9r
KZ8btIMuXririf9I+iw7CT0sTwWDthtBc+Lpvmbuulc2eFtC0V6JPoAkgbCKV6CpxQhZqIpiLlGo
XdGU9oZgB4ceU9hYaoi+BF261BXGx/BNDs14DgkmKBT/s+GLNQwOFYrP9Z4kenwl0oq7ORm7V21Q
llvQJv3K8UEf2z5cDiSky/vUZerJs4JK3DZtf88Jg4JfIQVX6MWI3kTImh59wFWwiyNmr+2m20k2
oM4AXL7EQYB4JWhmhcunRQKEezy4KOY3fmThe2vW8DX0BEtw+h67Cs6OO5TdVYOWDnp0S/7BOyP2
MdoNqNgXybytHhBfFLwZhgUR0sTYqaMHecAanQBbTgYRb/KzmUFu4a42lVH4ItxmRI8EZYS00hBF
t3D79K9JG3WaYdn+ynD5XLIWbji+kQMHHkNgeF7nkT9Fis4fWefrfctj9MPhFY2/1ljP143J5hur
hIjwkwhSIe32PeaQExhlcVhz+xgQ9QtwP/0qApwHqO5Ft1PdZzcwHEHSUsPflFqiq0Ah8IUaTw8U
NgZ6HLFB1jW6FHScjR2txjhekj00sv0WAhJ+WFWEilUGpGQm+FTaRAYh1jM0/Ec2jJDy4PRuh0T0
P2iO7sM4TQiqac/773MQ5OcCsPuRJLF8WidGTzPD/gBQHrX+wNG4wl3KZEIejW0UVhy5vGZlhPc0
qVAJhJUIGsTfAdzDoTlgUc4zjwmOjY1eoSAkcJJyN0VVu/EtbNlQF+p8/kQa2j+o/0VhNipmWFMA
MvUnLJMnTn8F9UfaUm40DZwggDXLxtio2CDxzIM09iUsetwDkOYZKZdPOkeMHbsTcEabA3wo9YAX
zh+YwCNlV/yG+gg4salTzWeDzXelDBZzg3t4/V5s9NDSZgCJmo0pQugOvCg0sZxR+gGG1HwSSfyT
Tvqvgv67gi7Ilnb9P0O937+A4Q/9/PtP/VM+Y6cYQjlo3JwmWC22LQ77JzxcYL1iFmNmz6Js+86P
PzK9+B/Y87d9bQ7WhmXx9q2gv8vn8B9JCtW9yd0thSsA6/4nod7ftTPaHRl2msVpFqXx1sr+q3bG
c1b2xolo5wLfHBLspLruNgLrT77Cv4gOP1/wX6LDz7+DmzXHdwJQdLxhFfw5OgzHpetWEumdauss
3U24YknpsO4FsCgKOGHJrV3rfZT74BH7xQIgN3EKqYGko8V8F+j5i+w4NrugV71VcViTxLaUcLHu
0P9jtPRzq7DFRrQhsqQEHeRgCKetV+tqbBBQPrvmjnTZ3rFW4F5ycxNgG0mgEIdlfr2EMkINlEWp
/Zo1VD/2sWPfwYQQWja8yNwONiqMqkih4OU0hyCMsVYiAKsy7zwVw1LlSRo9erNkkErNuo7Y2lLA
2MdT3KGTTWc8U3ikup9mcULilYN3gIPeDCH+LxMQ3ta2Pt7NLAeHkY11L64a2urgpAjs4ysbCO1K
S/p02UdKKF0ViNRuuV/ETwYd16CzBTyzIlCL3zCUwiPOGcpVe2dqme3M0KH2q4EgtPDaDb9GAy98
4w7qZgeRZJ9yjyYblqflb7bPsJopdRqcAFUyhx0B1nrEbo05TKpRrYqWOosM6s/e4tnm5qIFdAk4
D3b7WBMw5XZortqZzOOOxKP+0k/DhK6Vluhf05njAwIlB2KxszUivbXukq9x7bMPVOknubN1hndj
Dmp5pVoK9DSWpH3GiUS7yqyBi05y1SAc8MqUrERag2hfmmhMq6wDDoRIFuUa6Im4AwYT0eG+ocn8
Y3GZfwyHPgcQ1/bLOWwWHxyTpfYdfEyYXNumtOFDySa9nyOBa2aB74XFMjBf5iqTcfQL20YcEPoc
fbAjQW6IhCeF+bWLkKQB57MN3GeS0+W5BWkCxtkkQ19iAxhet5iTld1EY68XDLzGn0RQGILkq2i+
6alDJN6nKI5tz3HLd3lWb70qXfD7QHBWIVVExIKNZdl9kG8AjcDv6KEDMKacGawpAgFD4mIXoPr6
wrE2qsaoNOuPYiRrUPki6l8z1kzP0gne7Azoug+82hheAvEdxcmp5bwvRgSCZYdT64Fp4CGVartB
V+iy16Ajp6ZfqzVGBWCXoWI8Yl0KLb6BOYWlJYElYekUMP8vUzwNXyMdC3Sdgqm9oskEV4uGDm5Z
0IAHh4xgTVtN4Jn6e7cO5KcGxGV2lqKIDvGEpLHMXGHzCtUJ4C3158nZ08WGV41xLClXPecfY4EU
DyUe0dzErYEyU/UQub2ZY81PDssW7msZZN8yRdbHKcMqvAthaIDu6mXmR8+CZSqJ6Ra5g6rLc1TI
MHUeJa/7c0Gg38+q04gr7LxBTHbwZ8/z9qeeHD6pyLRhU/73PP37efq/azopzr9/70j//6yi/+MM
/uMv/XYIb4v7SRFCcv+fBg/+ESZjLCf8rdrzR4cnwrcBFAQnVRLR7Ydj7K7+zcKOsPkdWyoo9pKg
e0OyMPtPjuDtMP/L2Yg/DpwmxZCQRDjzC1SF/nw2qgVbHQ3868MX9CvKuXx+fLw/DiUvn4bqfwg7
rx1VgiBNPxESFP42XVkKb28QpvHeFObp9wvOSDuanZ056HQ3riozMvIPH/m/CGJKkP6Xm/0XZ/lm
+qkVdxu5GTX5ydt4uqAKiu2rMtVzZ/XSo4/Ofi9/VafV26qzJv6pF8PWHw0beczz9mDu+m3w9mma
i/CMoB1/bfTW5vTGXHUxPpmt3Rm6aOodn73qjVvz/OQ8fQpPoXz3bfJ67umvIYvd39qN25hbvPXf
OrMUQ/C4aXwdaqruhhsvDopEbk1jSV1SPi0CXMUd7Mae/KLK3Esd/E9w4Qs7vkZFpLlpygx0Qedd
WZMk55/8qb0GJG+rvVp9dVHvzS6apqubj7VhtyZvZnmTVye9NRuV1NRF9TFFdd10Xyouq9Hb3FVv
rea9L3TKlEPm6OVq2V5SpsgoVzodjyO5+arbD056uf+HEP8OJ/9vNKg6++R/ZBLCMP+ZSZ5U2FJD
wrpdLWWq0Us/oN/kYwvqqt+qRQNPodFJdb4spn9QfmdyVfNMtRj0aDm1O038GOaie6omV1c151d1
V2GntYWgCYFdLkDkWc0u6o+uegE5GPqrd2qGg4Q/yHswL+b8di9NyJtLxBBdv/RsyqSPZmP3bmNr
+j/t/v9m1uVa9b8qqL/NUZOoDult9XztvyiOjxuSsoCr0VE5nOS6pwTTqLsJPf+NiMW74Tz/asvd
XehFX0edcru8KD41ya8EEytHQxD+gg9vnxyQiQ+7yXSJ1S/b3SPMUyDcO57MYbmllCgquEpUiUrR
1C9FH1uJLmFdoW6qRl5Tqate9hDekoK7hY+wpAvmnezv6hZeyfSHqScTT78TfL96HZCeYvP89Uhe
9hbW/MLohgXo30JJLYnqo8pVb4Nruhk/wm+yG5MAzTPa0+hz+k7Onc2y6LbB1xy3+jPYBqelp/O2
YNbxOljHUz+3uIWlaJ+WIlKaQxJWw8KIZPnnoLBVudGpVXZld1cnUwjufqlPclAhKZgsrLp1IP+L
7mtIr042F5Ul+0559L4HpVW97mdHV1ndZ3SKew0I5eLuoh5kha52C4/U9i8fPf5I66NvcusVkne4
Dm7JOn2YsjqEBVeLzl9VdJmhzZv9mrcpmLn8yimKoPTBvPpPHyeqfzIvn0ag5eSVEuQOHq11/KYk
q0V+7q514ULeitGMqqP64jW4z3DFH9NG7aOus2NaRj/oTdsnVloIXXC55jrwbEkXzclU9MXdmlX3
DYvJo/VK645mkTD70+9BblDrqlyvGfYE7Orzk0Hrcye3Z/tU46M9mZJdswqQOKATnp36jxA3Is+v
6a1Xdpeep3etc7pZnlq78WVZREHtvEOyzlURWtxa9w4pJ6Su4Q6clWyJCxYZ0iv9NL7hPv6kj+Zm
dAymg9qgVMHs0Pv40ToGzzauyaAcv3sXLg4Scvss/AyunbuqulfNXDu31rd3If6+kxt1PxNcgJfx
Y0mbvfDNVDdjFoeWODR2kY45KndW3uC2vHcO43KyA+xwno8p8yr1S/1nx7MVfU/PnXdyT4+E/mZ8
/B1m4TF4pZVBMbm0iHVQOpBc03/74Tn78CD3Axavq8nbHAfVZj6i1ktfzE4/o8xl7gQ/XtOK9lj6
qV8fZcnU37RoOtfcz/LR2+U1TAFgoGLram9Zarz5CoXmnX1Acky0W25anhbmgv/NI5m2S77nH2Cu
W7LllY/F4nEfuEoYCsNLUzqkBcYK5p5+k8PymqIoLyoMisxq/ynygO+8p7AZ1OUmtejSe4Sb8Tkt
ulK07VSh0uqCFKoxUO+qceR/kyxZB1v4STipyiaihNYeg6LJ27fBgWozQ9IPci4HM531O67akqna
jTnA1vdJOS4EZ//vb0G+h1q81clV9Do+LWXb5iDJUcXLg14eFajMhhYMtSLrJ8Dw29AIwl1CyIYE
pTFGuI0o8o8Rie6NDPYFgitq6NvWEJTn6mc+t49kS53gfYoPVYVd8PKpLA9ePvVQgYy8yjwK7ES2
a08w5syqgjns/3mv9XfU+MyQ3RdXdyXoWVWjs5p4lg1riH4rkdt3RZddII1GxFD/a+bkpKn5RsNG
jF3WYg7bsc1YCojDXJpX1tkDMeVDolVcUQD2tgz0FFAMSDgbHhxf+prJnH/Nu2puFUqGa87Drb37
WyVkoIZwBX7XP45+ypmncNXhqH9V6WSmclznoKZt6R1VULQJy1/It1f1LrWx91WtfZzVwAhul+xj
z65jthjbkbloQYdr+xuW7J19VY/vk7sWCpTj/B9dDdrPRjE4DMj0iR5N9BumUI/5FL/L0LEcUGtS
Dc5tHI5tuYwQuQK2HQyIttVHS6jCfBWqDPei5yUAcLTVgGZE0JmAzVo1SAODf3KsVtkJ/ci+h+5l
/hKCbeCKbxhSYQRTXUDxHJTMfsxx5XJ3LndxgqbXSLCUaagHCAu2CePAvOd0GmVh3cn/T6PqjoCj
kPqLkvYDRF13zxQDDRYQ9auq8rCiMORVrsIzsk5ZzRzoIws8KbuGp0eT+V03J6IaDmj+xjfXwVzw
YAQvA6g9uKL5VV8l3Cpa3q25WXDDuMSMdkY0wJPbWs/uLRcqqE8j49uuGmTNebMJwJkjJOBarJFf
Ds6RSAbo7eZXKCBkmuRUs9c7mI4AOczSdHP4DPUmJywnegxyhscGPiRoruAq0UgLiEHQjMeWtbnq
OQMVnp5PkOl0eoK28luu0ORKcq+ccgiHl0+CpTqYJvtQhedGp9kwAyJb+qVOvvzsBtRi6qmmDxei
GUawhXjdrtGyRdVaj6Bi7o4+sNYz/ZnPTkK1pW2ofuuaiuj3YwhZmXY3Skjn1ZQF2ZJalMxBDdFz
j/Adrfg0uomq6gX9q61oYpRwqsw+LOmVXKaELpyhsVX1NCgZ2tzZqfkCGzVTt1dT8MmuVeuoEBcD
AQdh/ZO7N87t/F/vAlPAQ0CZvVpR5SZN6EsVrYY4O5OpYUn94c5pILNT2RwCeDAzAEzHZdSjvH7y
PcxidEhUFmAM9bgMMeOYjj+2GpbNw1V5Dp4M4niw0/FBE85FYFTV1BdkrvjEvdHDl8ELfTxDa8vz
/KkQKLrWEOFCi+3oHOx0GSqvHeXvkIy26PbhzpboI999qnaVl2uWxDf74qtrNxV4HfDGxr8Z7ujX
mOITTY6u1ApcY3FlKlWmzrrB+LL/COv8WOfgaA9iWrQL1LbVajZHlA0zCDp5sdxb81E5s6qaixGt
u+bX/LMaLNvd/teeDaEarAbm+WRrsI3gO9nNcKqwPtVN7K6KX20OmI096L3b/eyW8liul7miOiUP
I3MiOAdJhW+Fc+/KAVkgTPOsRiRRIEUFQamh++1pUbOOAeppnYVgQ/9Q59LcsmQyArG8eo2qIo7J
WshcRW7Ke2t1bKyRW2Jw1e3wjZFE8kQovDX8Y8Suc1Ctqm4dMAiGrTBcs3/O/ePf1NThypNqwR5C
q8VJLaDX1eT6rycZQXS4VzsmRNlg+9FFqP6MSnZdMzbLFwu2R9Adwgqkk2Vgp5Wsc6E761AszLqW
vZDTnR6yQM2RCnRfVHVeEWFH+2QdCnti0PxlAUkM+hu9bbpT0VhGf00qzeHLVZROU84SUNScDGbX
cX8XiC1JpfXvcVJJ2Hmrqq3atd9pdTpMjnUP/xA7rNuFEQlg5tQlFD2WpCXwxhUCIN3I6A6K1ro8
qvYR0LDb7xwbX5GUyOm1+stUKCBaimRygu9Yx+iY8wIfUR2Ms5td1BCtWdzxOxjbvR4KKrBYkfmZ
HPt8OLyoxCZ+q+UvaNDBLmcJkmGFb3OFsNmcI405zeFP2ILYKbvmn8fgDDE1NikHDOjeWzWbWQLm
a2wclj6PjV12t6XcSbhxwnb/GTUAaFO4DSxlkPOJ7OAVRh68Dj4dAIcdG/05XEXp+KTEJv65JOrw
OqrCqDGIkXtO7D7scNCxfdLV1nJtsCh2gONArO2iWi0HxVZR8aYwQdW0OR7ELjGQi2rU/gR8nqdy
o5yrmuPwBZ+sMKJpOWDIFlVDMUo9jPLMnyUtv3NGOrKGolrIkixaLRQD8zRfm3R2JvTZxK2kjvuE
5Bnex7KdqnESHlznrzUe21aP8orftwFbYVI8G8kByP2qv5JZ5KD63yJJYKLEhtzszdOSwgGoZTA6
inR/y47H+Q00gTXxUy3jOC6q5bImM44Hy3twtnXzjAW0Nv21Ofnkdalr7HU2/HXmG4MljVZ9LCd9
aKwNHnkcFAcRJ2b/26wjM8CZC13qy1cgwuIVkJkcPuNXTN6vv9OUMyOHuhd/Z8mddxT08aGnWptl
XNM1aDlggV4WWAf2hKU9UPtBcUDytCNj9Ea1R42ym5jRTpuGm35mRfe068G3uZ590Z7pBBEu2yaf
j2Iu5K5Rsxe2VIgJVY1vl5EbISwOTvQdziIQPw/67hYdR6RXT+RpacXWnm7eHVhtNBHwmcBiTXFJ
IH9Ru1DPityoDq5dRfE011nBwZhnsbmbHK2hi5gLgrZSUuAKOKVqfoYIOapRVWVo7l4E2vMsD+p+
MDA+GuwfDMQRUOYiI9kN8uro99fbVRfiHcBU9Q8H94loz+1Tmr/pfVb13/XyK8H1R/JIRA2iVvXH
vU/7xWIWPBfJAf9ikG40OxezC5qekk90Mx4C5+YAudVqEMvOOPQmDRd+wfH5vIxT7afvDwSpZc8+
WO4ASWIGsRk1oAk4zcd3zn2dF51CMZUmezVCMD9ZClk0DGtyFxgV6ZF68NJXy2Rf6hpcWfAB7MfU
mScUGdCbxJQ3ChYbtJftdkw9PjIAloBWNDxDVgtqTMQH9B+0hKryKPOcc3l+2tguzHC4lFUMt8De
jZdtMK88xGwMRiIUg2CD0ys2Ddin0WgY1zB8lCHwuQb3HDH6UTDAVcWE5fHU7adadSPx6gEjwWDU
YOFHcbt7nuNPz7hZkZGKXmlGQWD44gWpKFqWIMQB9DCrNuDxbzstg71Cu2C0q71qd1fdlyrzlade
tlcnTZcNy57hm91Dn01jlnfGFDOBJxqBqL0kjgbiv5EqaUgqUDfgX1kktdAlxr116QcxQ6Cjo8xq
QiIU6v1cmHgCPbhehdVBG8J4I6UMbJ3PccKMWJF2sLNs3D1Xejuha4bhKiKlgsHh3Dyn2BP/xDK6
J/vhYHbu4LbRvs126nY6w6HfWtMgN0CLuKPv9raTg9uhZW/VpuscO0e8ec1mz+8AVjPQSlVavO5p
40Kl1GOAJGnVWr2emzhHT2vTw9R2PeSObykG5PN7BCtafpNu1zQWzOxnuOlYBeh1On8+MufpCn7F
YCaKPuu11n2OkNnctYdsq6rtX65TGx/7WZyzlVaFd7d/tzmleBXaLw2pai6pXfenebP1xX6usHll
qp2/Dt7VgiaHz1ZRVC+2QEbGUZ2GlKbsHkrlxzQCorXC1s/pKerUvKKdCq2Kbiq9qHGG5H/TB5Ic
KJADRXQdHOjviheCJmvSBkFVxiVkSP+BBUcyGZ3eJpu6u1f0CdvnTLNIcyRa1CjHT4xcIj+LV1oa
vGYfW0O5fRhqNuwus/UElcaMXJPuzzp/SqhGyXW+w51jRzc9/UFPEJNpazFv3Y7Fu/ZJ8Dv3WaJh
tnVeyXBCxNHfNzjmA+X87K9Vx/f9IVrUI7gNbzEphv47oPj0iafuGKE1FfE8lbgyVBIzZ61aG7OG
IXamgL2IFf+TeDKebXT1xbd+9a9+L/RZuzvWBUaEFxL+NDn991vAlxmPrwnN93y6MIVlfvNz8hwd
w68ej0vdsq3q/Jj+mKrWPQ1Og0N65p3jGUcDTVH8OSwqxidAZJpNQhLIWUc1raGXpJvN8hQZatJi
4CNYIFz7d/d0m/RB48lmTSVf8b0DdybvrsnTUKzHMKnPtxUUiXFS0GMMGTtVnvPcY3BPHoN1a9ui
ERPdQgLvqb9Hcw5zvuimrDpS3LfRRVnY3YcNUos+pJQdUxnMJ07pNdn2xjsm8LbogydFy8n0nlCF
5aZ8OFrr2ctk9qtf7uOeBjWLpizhMyyiQ2b2pMYXtdb9qOKeCUHhlTCo587hLqXdUFr278mPZ2k3
oj/mGebNdHEOn0neEZZleF+7CXa8x70f9mmmzJoGItxC9M6XgQxv/XH1NhX/q8eAbmwq/cqo+QzX
TRT6B05B4hxCI7IG9fCr7VAm/dVPCJjZ5BxeQ8+dUm7pcu2XeRka13LtzJajXXoMhXDFCDKixaOv
bPXd3Q2llfZm9yzqE2JmEOPKjKt+rl3n8Rhkgyd+zPCe0ISTq9PI2xIDMa9kE+T8N1d+QxrRnF+m
oF/Gc/ewMnomxWjavEJfEiOnT/9ML8bw2LtCzW3r33rWfZKzjUxRyDCGI6BIUd8kpNLNq3Q2o3Rb
5Q1OZyuXnqpZyX0MHFGmJbGrRnLPhOkTkrkpCQKxty2ZckR4bjwevhccMKSvxHYONo9m+NCV+OjW
o3wvlyVkEh5b+xZ9hlkKuq+784/AVmtj2jHaj9Jo2kmK8dCPNKJjoyLrDzsHWcui3SGedvaiI86r
Mjfd7S/bCM92EPSjbvDhNXI6Erglr/ZuRd5KRCMMokgSeYIHNp2cP+t3UaO5LBeOxrDfLK8imT9B
pX6XKwUIrI0K2lyO8/f0Jup2tbYK595wHw5Tjfzii+jc8EFKby/Vjfp0Uwcy2TdRtOLe6Md8wwet
M7XwYeg0kmv2EQU/kgt7pJHIUcOUTRDpaJams5Ni5xDnU6FPjAg/tG6pREd95hm0YyRnt2+1XGRW
0DS1U//I0+8i77WGSiFaNJrxDOJsTfema441RSajEF8ARCJoG9a3HjGGt/aVBbV5QXwe3V2E8IdG
Jeep7mrFvbYmgEhdxiW6NeTVRNA8GbYJRP9qt7emjaGwCvp9CN6HFwzhKSbGqUpE9h52nFhQFStU
oleCMeIp/Wt1QsXLGKgwXtKfYRNCH2Eqwls/dhO+FClYg7XHLwNH0g5fz/hMQYMG8sE0RdlP0zFE
05G2MhmLVWBTy3YRm4SFTcZpAnQgTYXcFf5bKMz+Tfjsz2SSn4hW9+WyWJ80S4Eff3/K9gY6tOyk
jxszr4+ZfYFID3Me8ASYiJp+bR22mV2TjytGoA3NR+gquPwkFVdzh+ACskWMim+Pc37JyeQYv0Tz
FovWkH9irpJdYemKYuvsyrcli/qHSOJIqijmAArXVN1n+wG+vgDEHcQWjKGNneoXbcEW9SYQGGBZ
f9g+lg3+Mghw+zGcnQCIVv1dB9TtgFKdIp6von2FBdvfqbLORa+Eg5o0nXeAZHGLvQfViPR2vxpx
bsMg73LM40hC1rFIyxn9yi8O76D0TT6v1mniBd8/WgPGnLwRRDPNEY9BLbhpdp6Fe3DNxKfGvUkI
cmdPtkJYuDzbLo6O4i/sKVTyKI3Y+I24QYjOGQZDvwKlV7GZjBpx3JXdKFskiAnbfgj5PtjLRwyk
LpuSTRqscC+roNBaoqquDnqwVzXMuSW66CBeLlfdteESstfZRrgjuHgfNutv4rKGc3jGAmI8RlHU
n814TfiQDYZle1DJcJyOEcbj8fCJDQtt8a+QcY3Vz4qy+7X98dd/MARwzFstCmgMMduiT5BOa2Rg
0UKalBt0P+yfPrdif/YjgEdYtSJ8h0f9tz0EcceznSoFe8NHC8Adehf/+/2+TJQTMyGxB133bmol
pk6jPuRbUX/CTZzn71LiJZ/wujx1hN+q7DuX0fl8VF9NR0VSpaJNcOuc7+aBjdSqFoL6H1WfxT4Z
a6UktypYOiNsFa15PEQzAhn8/7eHoBpMmI6TWdRn2/UZJCtnZ9cQ0TDr95O0LwP79wB1LhKchrwr
AVF0L+MlEFZEzeUHlDMgUvZEkQGV9S7IHehzQM6ZpodA3b8g+D4m599DOkesjstshtCjhC8jY1DX
V5sqwWX/2spmdE5p7ceXdBo/2sfujWgNSm7sxZ94a0B+72LOpGpMXsHGrpsv3ABio6zo8C7DwjRv
ICfMwd58zgvA0F+7eGrN6Ir19bMhyMLX9VBcCl1MBiJEcbcbxI1R/MII/ejGw2AiiY/gozBxwOeT
Xomth93YGA0a8ai9HMQIqKlur/qzrviWxRuKI/WfOYxHItbRj4lSvQpwrALXT0wtMQljOBg7RwL5
4msVM0hwF7sRzsZ4xDmDc8eDVXZQWMQwcN3+md3teLSMGQ5bo8vLcAr7CKm3NXWz7dZDhoQ5h+3D
AOjD5t8jb0JN9WNxvqmM7gqWjIqGw+HU5rYY6THe0bL5uYvbOg4wVkm6gAxxoLsz5F0XoYHoP1gk
wcdc0WZOINtBjSvK3+uhsBHAgtJzxR9+CVB+wNzSqACon9BrUHQE2wV90L02nU361p29L+kkW73I
VIcTPUXvbhJBG65VIeB4RQxD4htichHPxdkR+pCx//Bnsr/g1rFIFdn2aXQ0J/zf8SBot1FTeCDT
kH066iIRo4MWHIJ06cwmNurvZTGFPfozoHpsZykKkegKK66xV3jF26scshGNoQaSoDKIo/6jzVNh
nGMoQyeCiWIIcxqBMBqKBGvRhYn6/TQQ87sxahiR2EBRFMF+KipH+55FqK0AsW4At3VZPGTyLEo9
82OQvBFBOS5YftZAixa2CZKoqNOy6GhY7SseUcD0mVoUgXrcAYlwQ0/oLvHxYTMDzJ4BFCWPJvKY
VMAbOMp0AAimlgt9ETjj2SxF95XHmDHhSo+Q5RADSogk/Opk0eq0BAbZ6ntSfR56xybatHNhe9UN
ok/ClIDWGRgR4FvkpS6sjJYDrJYU2jO6EtdjYkmCAs1voACKphH4yEgwJqI9W/Kh0SRF7filHCm6
PoAra/0KK677TqNHm+P21NlF8KCn3g2B+L4WkSv6HrKkz/WEGIBWylgA+f/7N2vP/tCa5CAmKTdA
pfgl2UAbhJDgVpdJ8BNhA3H4lOB4xJtn81MZRVOW/whiJJumJRsAfVOvnrwsA6VTjn71aEHnc1Cc
2wWHoAitirbGp2tOEPPE3/fuyT58apBnnMgQ7Be1+BLtbFlfYN2zA5SZHFmt8btx717Z6qAZJwij
EhLxY7/HK9ZaENljrLsIZQ+lVeYjex9H7c/w+loOQuRJHmQU6NuzKURhf6RFfQ6TA9oV3Cjj74uG
SRucxtE9u6JdFBlqLXiG9zAbVP0PkunfmjBvJsnhGJZ7CzexCoL8eRFXM+Qj7INahWL+Qt7JJxmC
2y8xhvR6uW6ReM3VPSf0Q3ejoam+sfKIMbhMjEARFoIbH+xaEcz0GdKwvLwoJiET5g02wD/9TjKi
LJsB3kVuzmSXwErU3/ETNfLY+31Tz8abDi+Its7JXtEavzNPcCr4DJe7uzx2tChTGIx8Te681pyR
hA5zS7HnOuXokD5mchG54LFXG62XL4SWCCwqfisKNWurXgTsUqQbwU6qvJPj+Nh6TWmxp2qseaes
s9RLrq1PkotuUQXeKKDIoWOKGYLOIFuaVDnwg6VFX//AWR5ry2mtcA3mLEKfkkh8yxgHRYtycEHJ
hwuEVeRy9Yh2PuNd8NOp4R6oJ8oerWwYacHemzAYK6LP7tmEDREhRd0XEfjwa9wSyY3Oz8+N7R9s
1ji0T/DPE50RbQavdml46dM2Yzz98dAa6PZGoi7KHqjFW3eJSsl38AnXo1vjEH3iY1OMwnfj2Tw3
T4SyA0aJhsGUyFzbuzWQJBpDP+KkNieMKboeGe68FrXboyKRQ4Tgzh8AJrg22bhg+0+1sPkgFwpZ
RAjyLV+QALsA9BZ+5NjoX2QDDJbdwcERfJidjp6DNtiNG2iZSEriAFy3G6VddEuswxXhzVUA46AV
CnM+9AmUhj3S7mrAGzZp2QTsEwNXcErE3jnkdGnRcuPa8BTtCQvU0lrnUaDJtqqsVQ4NqlVtcUZd
nVPmCA/zRysXnnwOeAm2TQYeyOPiS3yHeGbO0FU24Kyuf6cL/H9zFWkP8f8kK3LivVSdUlbiFWr1
/5KsWNjvv+8rqdbuqSVBL8fvXbIdTBsZ0l5SKSU8z9FFJh+dkkNyt9SF8P9p347azFVhgUfdffzC
eM/BLuOKJdfvuLqv8h9VXJwHD7oQzQhULCqWoHJ4H+76m78a3Vg7mwZe4xFdZHHeUUmACzszks3H
wZD8LDtSnAiqbsg2ovdDOHENIg71ZoFYHVFg/xvg3asTm2SM7kJu7KY1x/squpoEHMRp/DUSLqYz
Nv65TkgkqtNpkieICx/fAjJ5AF5KEAM3Xmc+J5G303FNxxWJ1kquK6k/AwlHx8t2TNxcfPYvTUWJ
5mQ68ozwFOEoJhyCBKeDNAzJOUgMiLpCvIx3fI4F4jSStICuQshRzN5M1e2h2qaClTgP2YxQF28y
aRe4HskMqOqr+eC5KeH8KUQvR3ssXJYnJ4lNkr3yJcZ6wU2ERwk79BFdsUNwIPmPeB1t26hBuB7L
7tC6hR+yGSsR6YrxPiA4SlYVlZSkES5rs+tkPVn/bZrvIVU90htzdE8/g1tP8rPWgfhW98Ge9MU8
+ThvEo/iFxkrb9Ifb71jSs/T1X627khOo8R4Kn6tLWGQffolWJOZL2mFkiKVax5n51kR8qakQKKv
SXg9Z2tmrzO9DZ+kFEf0HXaYR65iGAzFxXddeelPZr3xKfhip+ahRDWqkcYkvi9w8zbY9qbd+oRT
h5JSuO3vG/WpPn1JRS433lGhfRhsyatsZJjtBRSoS8oh2a3b4Dn6+vTh0ed+Ia5bjhC0P/M7osu+
PjQlteXQPDamblEAzLaOo2Jt0b/YUljtPFmIYytLy4NT50pAu2pqBXOmcQ5xAmB0dU6OaLdblC9R
ZbMgi6koyoYL3GEi7T2DXQL6ndqPRtbhuFRdj3Jyed6bgr1ve0m3OL9I2G1lgz0WzIeXM3W/m3VR
XccFmkr9vfDrUTvM+bK6PFuDzKtj+MJ/+8bps1GzTbRtnvqlDuVL1zknHw8xcTbRM673jsMrULPT
twqHMerN5NC/Dr2q4ujdAqfjDqk64uV1N0/1MnnKeIRwRQDNZAeD/yLTqWMGJgV1Ub38XSQ+vS2K
7f+cN1zwqtKL8nz4rM8nOfyjTD59vZzP1/JlL1+iYK5E9v5/zpe+FTmxiEPLdq7YbMwlG4/Nt5J6
6/RucVySDz0ShuZYIlIlf2ly6zhrPnqkErJdPxz3Z4pre6iFnAyqclNCCYVV4WouCzl66aAfLxqu
K5r6bs6OWk9yz57RYVTt5siHeLvcNOLc2iLRTTo4PvUpvB0lmTettHdJBpoQPV3HVTh4q0lx3WdI
SUzoKB95frEF1SsNj61wJAuKgaSHFt5/CMm2P4IvxOiIcQIMG4JLx/RG0ibbhJAm8U3/S74f7V4w
vDhqk2rTNS6nMfX1ZAEUSRYskG26DygUHp1qQV4fwsxcwueAkrMCm/UWnnrPwfZkvZqmE/Vix1Dd
FafRiMJ6TfQMHOpNG/Xu/qN22+Se762r5rsoNzM0vEGJ07NHdJ7eflRWoPhZcQ5dtiiVXK1xG00v
9DYBlQlOzyFcsbUjd5zmJqT1TRslDJzH4sZdyCclN+2uOOWj8WiuCc51SHXtXSWfujoqjyrRZrzh
SLAaWYHm8zYTWud/XX1jKOzfS89GR8cb3i3s+xyvve9wTMXiMlXnkz0X/d3TFtfpF20rJgP0jRRJ
r4Nt59gpot4VmREtRZJyltavESdrw/BUdcWnJ60oKUh2jwftBvwbjb8I5ZPJsrXXOqmRm169KxhF
DRbhmovLN0i+mdzAav9UULtmabz1SRC5+69J3W2WtzPzPX5p9cW5ZFogtLz4UnM8JaWb5ltHsuyj
Z/TYKSruGzS5OM6AxpRjo+6429a0+Uk35ESTtdGqpflOsflCOR4d1hxi4u6pnG5NIidw1Hs8LPz1
qY8O48Mx2Wz9Ly38n+aUtYgF/lGACeTfRxRVENwr+tPmFlTueRxpUqA8iuiL3eTsMcnNLvE6+bZx
9MEhG6IKpOn4ezoc/lIhOUucrCTyNdHzCupDOuXB5c4E7crUf1zBLo6SywhrfZE1dzLSHsN6Zx+V
SZej/f8ObTF+58EgOr4hxbZ2ToI8uG7PfsaoHpHXJZzi/r7qaKcDkVQHBPWBjPp3Unck9pEccCXh
E2k7QzKrdwBQVjnphcSPh+Jr86tak355pZN8tCGN50DCFN1KHzlzyiMhayc++lV3mqyQqPPm4EC1
mddnxXapqJO/3r3o3IS+si+k8D3iwIOMoz8I9RIHhh+I+NJ31D/hN+hw87Acn0sUHdpSy1sWG9tb
mJBXNC8SdC1MaVSpSLJmfkGNuAdivVehtT7Fgjorc7Z7vN2H5LmS5Hqfnb90zjPlCv3t0wPp65e4
8LAkctfj51rPq07STQvBk0St/d+efB5HR/l1uzKuLDO12TjOHp+y9nTc1cX06+MnXOBiNiVDtPQJ
Aoe039+/lNf0mvexR18KW7c3GEdfyecv+5t9k5XNsAo4QZGEsYxmdezG8wXmLgYUMs49WnqoJrTc
QLiqq8zqQ/Dx5FlOQifkeXmoyktBCo4kyTjTEmHAWSJ/t+YTB3JZ18m8urCmpdfwOrrDNUd1d1eC
l+KIFyMQv25QCjCJiyjDHobRroN5hnJMgyxkhsiP1HN5c20VcPqesEE/6hkfyMLjoyn9s6s1TcCJ
ymBKiTJOEDZveg+AsIQO17bCswo1wuRa/u0bt+ByVBc7bXLA7dIzh3045uhgooqUfWqzJIR/bd5p
aXiKL1QLUbT5Urc/6BrWyd84NrcLjElMvzo+mKOukrpeIr7x6e0fbU4fMiXiU83CX5Gz616uf3y9
mcRD1+hDHvbzQHnrPTi8+9V8WD35pVz0yAfr5Zk2ZA3vHX8OroCbLOuvvUF5R88V8s0ecb2qfAKn
xxbu+0UlLHEmTMV6LQ+nS4lMVZpbxvt2lWSVtd5P6MGHHkangEZncTf7cEtZFpiHenR373bBr/fX
JVP6P+ydyW7kWJamXyVRe3rx8pKXJNBVQBuNNsk0yzVtCLlLznme+Ta97EWv6hHyxeqjx+iByETH
soAEMjLCI2SSbODlOf/5z//daD5D6Fuxzqqd84iyPPjykcb129x7GdgBY5M9DvMmuA4NztcNL491
y4R4LbOMe/N75fVEQw2O+dm5Lh6pZ1Jcb2qTv+c3Bq+COqyqS3Y1vI3DZuLThl2794iQ7dY5ME9k
xIioNlW+1qjbiDNjcxN/YK3fdH68ljOZz7K39dnZKXHTB8fuLjnYfKIfCvuCtxqMKCPZc9KBBwbY
BIoJ50NU7qEwafss9pq34qrDtIgD4U0/q44BhIVUtnjlmWflL8nROnV3ZKi1IHw5RgkS2oA38pko
XhHukcWXyZ3Nm0qzfR5RnBpaYOcK6t9tvhv22SF1D2jK6AyORyu7Ch7rxxeNnCEzT+AMrWhr7spt
eq8j+/a4uOZDviOBrMKsHG4KnJTE05+7Sw2WL4JJ3RISc1AE0UXn4GLodo3uW2+Qcwn/r8p9xXgj
2vJKtkcAQkRQUJWlX0e5LfF/4VDDXfg4kpsdbt1X+7X6lh77LelYew1P9rRpTkxZd0w9y+1npFDO
SDyJ1Jnv2UF/mO+zylOUxJcNYod2S60pa2q0tZ2ft9HB2PXH4opLjHn0Knkwx8cpvMoiqywxnqs3
pIVy6xzK3dpUrpZAJOFVNJg3LqK0E25yisMntpQpneryNPH/XwyO1sNEwMq4sV+Kz4CWNnO1VeRu
20yBtt3k81uZvGQiRUSs/VIjyRT1yzracNM/iMMg3g9TFlaObiedrbm+UVTq++hptZasY5JVZzER
ApD3T6tykO/0Q4z8cIvcdeAN0LfUDGee+XQ1Hhmvb5O7n6bkI9IQ6gwCs9p8naj/k0eK7Y6mHVMP
7Qj+H1TdBfGiQFhZNYAg3LSgrAhhvY9e4/uOF/9Lfl/cml/4gYxHo1NzyQHLkOWyvM75WCCjogaY
T8xRn9YPD27AeyqrzbSvTupi2PMR85EA7tFbEZ49CPXeYZ34vZ0QJS/WJceKPb/901vOZyek3639
i9uEv4iUxgEd3Uav0ef2IsF/ne0h8HYIsb2n3be+fDfol6/0C43HGXckpXFjYsPlKbyWL1a0KZ6X
G3n8XpT/+w+6QPs9YP5rWc1NHEbdH/74n9fVByic5uOju3yr/tf60F+/9McH/uf18NF0ffPxN76w
/RtM3/e3Li6LPz7mh2/BT/v5t9m+dW8//MEvuribb/sPgnI+2j7rfgnCX7/y//c//u2nHeOHufr4
j397e89j9gfY9v9z8CCLtf940fnxra/+/n/bP+EO8rCPt7b7j3/TlPtJEBgC8RL6Kv9gsDf8S3SI
8UmXBAWxMqyEK0gq+V3yJk3P+j9pSLKfpYH28kvypgA8CKKH5E3SAMC6gAr45WW4+al3+un9+nMe
gKOvPdTveyyoAySkkBAticvSQRb82GOpcO6IfmyhwRfW8AKNrnytC6sMvGnF+NnfiX5wv+U3o5y6
cENse3DnTIW4sJvJup2IxDgZKyVwtmyM0Cs5cKwbyrjvOEEW/4vPmYhpJ6x4NnfNqEcXhEWRxOeO
Num2UXengGZsEzsj/b+O7yKTCqTvZp3osyQGNLuW0Vp2lnFID7aI47IMxyExWCZKo8shlfjYgGvu
1KSGz5DatH1PXF61UWKiczEp9YkpSHau3qd+7hSDV1qTtS9HV/MN0TceuKDmWIJG9PMoGzcEGATU
hL1kWaBpUR/0wjCeHMtJrxp9ScBYx/gvB2sLmOZUKzaUmuyelfDrxKWgNOrHIcR5ZhQ6VsBkmE6T
a9aeikdspEFMPEV9PZr4Cxedmr8xWK5Rhr11Ryf1ptQZ9kaQfRAlk3kklM0+xKTcyxJ72GRu+26Q
3e5B/MXBpCrczkun3Uwz/Uko027NfSrIyeMOMpTC3sbJPHmGo5MynQ/xtp1kcz2lilHBkjHEdWLu
jqrFJVk4aGtLGW7zdin9MOkp95uqy8ibTPEpalZ0htPnzTV+eWXBUqg9c5UFWEYJuDM23ZZU1v1o
Z1dJ/hao6KtVFvd5wNKGyteEb4mj0y04O7M2DzwgUTmOgCDZ28DW8cHNTfPuGG3uDzIlTswdX6Js
Edxm4mlHTJ8IQcESdNwWdSXh12lLQt5e9MXuk5LnrNb8p2TM2Anm5rKNCI2wt6Ipw8siSkLEgkyv
p0fLNIUDzHGeiBJV4SJcmpWYjYfQIZe77pc7njZJnroZHtyRJLVGaLibYSneymzG7Wm5zZMSkOI3
JHg6oPF0+p3CCnGDuR09IGHnb66bVN/AfYGjqZqKyPParqtjpcbuCPRLPNrOXD8DpiRZhWA7cqAd
Y80310ak7NikTq5txck1wLQylvIC3FkAIY2Yb08b2vrOdfvhXNotTXQc5Bj2ZSXOpIBbd3Fdd35a
2tbnSQ7is+qzlvYvTCOCTCTxkjJK3F0eEdtN6wMaJl3m7sGpXJblita+nmuN6Pmc5C6o1sUbOX7B
LRQ846KxOi49s0yxvUShuqxjrdsXs2vtZ61rCYDUG1JRk955ABnpfJ4X196WQa4ue8gW+cZZFvcq
SWV5o5Xdch91CZEkOvQeVc42r6k5OJAhSAsiXzM+REITNN/Jwm85QEwYc03zBCkw2lYnLcdTFunm
G72Y6fD1cfRVOvLykT/e9pwDw3gROR23viEZ03O5LCSHpCm6joztsN8srpTTRlcKVlGoG9orAHIy
dVTvPledCKCMdvPrWBvsSdcGgHa3VNxcyyUBu5SFnIROvHDRA994IOcQlEVo903sGUEyUcH0Adf6
XNXBgzKZxtQS42FElDogauIn4o2RBe6mMXUAyPmi2+QZ2CVHXKGGBga03txDZvsC3Sz77Ob0WYn+
lsPuIEw23Ga2MTa7Xh376AbcmrmRS3of0jYVKV3RMeaKJ6893Wuw6V6I+o/2lmYSDuqUUp3C2hqx
jccQtYagkce+HHRcD1qwkMfQr8QNwMvToexgg9DDBZSBzeDcJVMHGHJuMJ20lv0RkIt6Ta7ktJmn
YbxMO6TlLNqZTnbdRcaTLsPuCDDuxRi76qNJiTQNc8pz2gzNXOOfHOfowFufRpnvFqPbkLXuy275
QmRL5GWxW3q6U2leE/CmGnDiTsrOg91gL5edPeNcdRDdhlJvcHS07ee4r/XHYeH2UjojMjCn114f
crXtO6PdQH/LPQkja9dOFnOr72Dzxeo3hVn7Qky3k03tGjmHanCRS/SAyAotqk5GYzWHNW7Xr412
eCf/sHzO9fJcu2wCxsV0EK05e11xqvLmMIgKJVnrhT+GaAxjgXbYlnp2aIfgJJ2keViIBN5LbiS+
PZB1lbiwD8HNpPs8stlcICCSI6C1NkVvlheFSDGRjnl2S1Yw6QVZIrbBrLTruCFNfZRZfojrqtqV
0VDRGRUuwTjjss9NXdvlJP95OkStKzBE7MX1cXilOKy2Tb0E3hhNg59ly/BimF3vB67MdpaYU2/u
x4m6seRWIaOx3Ucc/CznZtNtpbNuMsXWoyq1+VY15A2zAkgU5GmcBMYqqwTeIieGGKPRXobcOT1R
GdNGLEhBjWu+2/lNZZvGtucIhMoQkGwUwPIQhsYKXxi110NaWF7vONaeIB/us7Z4kCiJNqF+IBzj
5hSbVvpEcq79LeL9w3YLLsKLzYS+Y1hA9/lVCgJgX6EXh7BczYrtnsaYPg8t4BIPGN/C3HwwP4SM
D4FS8YNEDgxpbIreQaBvEFTLshbnMld5txN6MpCjKtR8tARxY1HkemJJATroY+VsLKMjxCC2xkui
BzEQuEj7g9rmBAotNoI5McrbuEM6qTJsR0svGepSAW7TmpdZJ4frBMYUwofpYPiNbXeTjRj/9PJS
DijAFaLBKJdiC4+CxYdVXTach4EEa2qXLbmMj5yZ6nUBdr+LswKsWN/VO5UEzmGeanmV9lp3UdXE
ZUZmjLfFXrRdVzoO/iaZXHIrutIIxDE3QziqL0R2VXdtRljaZul16bWB0d6KKWwvYBCyj1kt7q6G
w3MOy7S5HYaGGSlRXrcplGCyOCKuLCt5KuuWwaTS9PQMsHJ9hZYovsmXoXw1IiSZsDYtBPGmd9GF
3Vq2iDUV4dmQ1CrSzwjUJge69INFsiUQpWPhTbZ+I4kUqzonJIe8ze4sd2yR9xRtIESN7izX0O5e
rwmq4XYf+tJtstdyjfcOw7jznTXyuweAczslEa83UeAap+AFh/Pi10UTXdWza/pQhsWNiBSq+xom
Lof8dSaAbTfZvbrViSO9MwbSlDdDlQVfidpje3pNJ1+Moh43ok1YhwZ2dGOtOeZkzSPBN6L/EtWS
wVYUvKaRMFk/4XN/SNYkdL0ljCuYrPqQaq7jyzUxvfkpPP17kDrnfXKTODVAHwJLt5ks+9tmzV4v
c9M824Hmst9jJfNpcEjg3iSTi04Af6F6Sx3JuAPuSXYyKpg9m6ngqmylwzrrVKNHjGssvITltXXd
rDxAkMtfyrBsuBQ7C6PfkAy3/RovP6xB81R++Xuyhs9LjcQ4ChSNYFtJrvj3lHpY1cZdu0bXi6GJ
ThnE5GsnVdOBD0x8Csjf070mi+tdAiXmwkxK0MJBE62wGkXqW9EV5TltZOqrOCGkbyUTWy5X4iQ4
0xZZcbivFGM37YenQMzFazRWRr+xzLi9BK3U30m3iB7WhoHQajkfifYMr6uwQZmc+ty+UStB2VlZ
yuFKVQ7IWj9HK2m5alJxCccr/RJ8BzGbHWX5lBsvSwyh2ZUrrHkMNJZWZqq5fbvSnIvvYOeU5gO/
ZUjMrqi66Fi4M4OACDrgNl/J0LMVhzfFkusMlb+jowuqkn1QF+QX6nKFS5dtlahtYY/X9ihfq3qq
HtVYmnuXd+HWMMuE1NmerIkSs6xwI/tkFJZ60AXxQN644qw1EuMeyhVxHfbAruvO5WbdlhINqyaY
hnsGr9t3LrYZB9HrYBvGpROH9eVs2hn36MR+dsg09RKtE8QLwMS5IMfVpH5YCdyJWGHchRTzPZxe
5vIrq1uH/n2ED8vejtSGDltQ0oqn2Ob2vxnV0rFJs5K/tb7qT7OdJVfGygWPVDWzJVoTn0+xojUM
0L6zxKMu6A45R8fZspOIm3VIwTxNmXUBfZeeBlB0pbYjfBFfK/rymZR0Ro8NFfejwXBwZjo5IAm1
/Oovzko8J95wvNITe7kex868SQsz5pIuGnIfVmh6NPQW5kCa1xvitqmM6u94dZ2JnhSRuBfxXOCW
WFHsKgTKrpWmfqtWUHsYztHJmObJ9Qt41nfjd6Z7LLX6uqxa/Vu9It8baQ93SQcG3rRqRk4VHBUE
kpUTHxSgzIwVHg+2O53AGcvipTFSPt1AYO8WOw2fWgB01GhTeudUI0Orec4Ru4oyXhzPXLn1xXeE
vUji6taK4+FYQjzdFivrXn7H3sepxZS2KqMbizBgtGHBq2WNpJ4f+dXnwwCV7KhXEW2FnO3WF0Ns
HeZsHJ7/uvhzGX9tyrb81v1RxPlBBvqfK/y49IKQG/+Z7uP9/b+a9/LL2++Fn18f9rPuY5ufbNcg
cc7m7m6u+a6/yj7qkyVMC63llyC7X2Uf95NJjOuq/AhhK9uyf5N97E+SEFkBVFLppunyT39F9RHW
H1UfWxFlCiSALD2lO3zHH1Uf9CCjc4qK5scN2zt7dPtkb7lGW20tCKYXkbXkxBQUUF79vAxHgiag
bt3KQhoxlEJCYMHtgVNj269pP7dOFh5nrl4yZPqYbUx4VGzq5o32HHe1os5zKdqAtQ/Rt1EVJmkE
YFXALSRBZ+4Jk8yJqJgl+1/AxxaGBan+1MS9VvgQdvVvolhmSj6bwGy43YE2H8tGHx2CyI0yPrqh
xozaHkJ+jhaQ+ppXRkSWlNImoiLBSFzq8VCQe1mkTe+3YA5eHLdnSm9XsUuw+xImxxLWY+a7fczY
PsxM09xGbd8x+hpZhcsdI+EOm8N42o6iCwwGyYHzboP2o0gK84pxUGmYYt/nnHZbJcIw8NLCybFJ
5CComReFg+SuoAmNiNV2vU+4FZtbfcTyVi5qPLFjggQwNrbRevPUOUxOjEbeq7zpBkI6NY0coNLu
XtzZUdg7zA6tvbOH6K7XIiJplBxwjtljiHW/aZ3u0hA2apMOWvalz1aMHbnvTrThwQgx9tj0CERp
Rx6VQYw7AHjH4kyea4UrqxpfZTFyPg3gjlnQ6RoTH5rRBJcKLOR7Y1Xzrp7FFPuN6KLEn+uF0CLA
e2zgppl7ToH8qY2uazGOkNQY2QfLC5MQPqqND6BqCYFHc16LUxEgdp0SsYiYewft8T6OpohWye71
jEhsIxUnE8mNQI7M5UZhF0O27Oq6ANvQhSGj5K5diZwGg1e0COiTQg91Hp9WkMuMFC9N3hqkA4CE
ZGOxD5wOcnBYGl4chHI8TXPdPlYh5/euGl2mzr1cMovo/tH+HFK8EzUI26z241mZ84Y3WAu29lLo
O8LJG80btFgnVhjms8CzVwa42uxBdccU1XIXEu067rMBmoQXtUlZmNt/ncR/lOAJaTUI1v5nJ/H/
7rK//x+GAl/LH8/inx/4u7PY4LTTITqYtkFO6G+HsfUJ2dTizBUGXiMwzr8exkJ80hWZwbrguIWC
ZSHq/6zBC/2TYVk6B7wiKtwFtPUXFHjrj8mhNtnhBuniHNLSMrg0fzyKtUKObWG4iW9QeeHKsLLi
Np+ogvY2nNnQt2RKC1AtATvPMcU0iRiUPyTxTug/k6qZ1wZjnj6buQbCHtwrX+0Qkl/5qonA20pT
H46BOylGXgIpejOOy6pPApQuTyaI9RiriHkc4cR9oI6Se1Qrhw3hwRkjj/NzXkvOoNoTpaqwP3Z2
bvgWIuuda/JzyVIuaslkvU0fAg6O46JX5rdWh2C+yZwIE1mYleIUMiwg3k4tTB6TEY+rNYyPIFbb
W8msgwO4y/eZm1EdKekQHK4CJUpvqTKLAXCUVPO+zNLgcqqAEW6hLYbG6V9X1B+vKKELnU85Lrt/
PNQ6v/1t378lcfNDefPbI3+5psQ61yLQE4sw1mDKlt+uKflJKf6t4xoOF+L3y+1notyauWs5pu06
juDSVga/ym/XlHRRWphoCYdy6S9cUeJPLilOjjWm3jSYq4kVd/d732DYN7TNmhNszcm5INucm2Yu
6zLatssUI+JA7MGOEbjJqwHT4yLNzfprOKMdbSttqmgqJglwkUBs2symdDFrj4HFcDVJhnNPRLtL
C5BbJ2vMLHhCNVOAi8ztnAstqRi2CJXUOD+WyiUdJUw717cymXwLnKpRu6jHvVPGxFDvMm4pN/oQ
lDYZ53P+yCe/FzfxnGgEIgTz2NTfTDF3rU9ydqjttG6QdFsFg4iTiBIj95PYMApPdCuyKNYaXKGt
XVvxbmjdot0GtjbUW+GMGCb7qna5TxmknB9yhSr4ec4nKC+z4/S7mEIWKYdXiA7Qqd0DSNfuySG9
njueq3cma51DbuyskobasykiNA+S73agDvkKnmjaAyFdhxBqpM5p62B8jmIX0WXup/lZqWU85ZlE
GdBgEpGjIoX+zej08ZnxgDS9JKt14vLGZCIzLU7t+NbRyKnfzFmh6xuwmLMLRTRI860hw+irHQ7O
xzQtGfmkK8fcG5IUI5OhivY01mGcMTBhSuH1mmpdr0PkxvZvm0RSVFX90QHuxUFHSamDa6J7pWsE
GOiXthbop6HL1HTKAyOc97MbZpqXizKQvtsG6U1WQAWnhYYNc9GKPG23EwBAIntAghDG2Utr/AJK
tewvBoOaGRh2oc4llD2iBaqY+imXoXXO4BC5gJD6IDszSKGFrIXBoEUw0PBc6DDNtqTJ1k7wAZtH
2Vjm86BTTHoWaDT8O+mkPXQjSCVWiyP8mS04KXvDoG9FRPchafVtCuPZN2vVVbDSo/Hbkpfz69yk
IIy4JBdjE6jQfgY8m7meWuT0UbhDB3ImqcvPemX1YiOdIas5+5FOMBzWPS1vY1r4Ons0a3wsc4yp
s7MUC5izpfptpovpS+0k8eFfh/KfH8rGP+04b/u4eP/7//uhyvnpSF4f98uRbH1aGSAsbRgQPn/f
cVqfyDinezSlZZk//aefD2S6VENIGwwJPa9NQjrf7ucD2fyk25YhiDI3TUvwXeVfOZNN8cd1Ekcn
Fp2/DGlzNPO3H8/koYsjqI8Aa/OlvcqqnpyOxT1yIeHYd5iGa4y/fD0ZzY2YuPpR1SqvNXAkY1Lx
8hbnZpDj8aVQwLspp8fFni1vgXyF78v+bAryROcwxeToOvm3bgwvK/jHvuvqlyanbJmwRWDzNVUo
3iYj8Sdh0v6UzIvlyFxM1vzRXLRo04243+cyOY4aTjm07gq8VEEQFTAuf3GydyMzC2ZSNba6Ylab
lC57W9sLPUJQx14N/VzvcdeXuf6muQCwRTVCPpvy/Gxo2g2XDuSSolh2yu7vGeRnHqftS0Sftq0n
4S8ixUO0lPdM2R/CoSXraeL8dOyracJnvSDrbGO7VZtVufJgHT11YUAU7xzamwxe4hcjdZ4m233M
rLY+Wnal+bal177ZilPrGKRqZShWy+AanmGl4lpMQb0rFMw3bf3+bkBuy+zoN7pJt6s7BH7msbGP
yoBQQ8W9U0adu1vW4szt6XNznXIUoNsupUlnpNWfuzpeJ1Bdf1WVsXU3hu19Zc7lFrzxl2KyobFB
dJ7d4FtZLwU+c9LQqznOtkVXvvdpD3SUs7JxQkWejlHhyiMFRMoUV0nk+o4WL09WVuIsW1LtprYw
5oaa+Zo74l2G+ADQLS4XqZkMrk17O5rBBSy2aFc2zruUcb8pxzmBCqdd6kwy526SsMJbrwKTjZcZ
5X9Sx0y0JDdb4bjJ5wzqYNnZ2y6BhdmycjJmznW6mCc5jPd2C6DUUNlpSfVzll/1kFYDk0W7qVq2
jovn0BawuCxk3Sqdhw2jOgLiRudtytSmHk+l+9bGF24Hgw0WXp+kG4DSmwylxImM41xca0G10/Rl
M2KRjNqHRpLmggAMZvW21lhGVOo8mizvKLkpdHc7i4EFM6jXmHgp8LXprRCXaflmdO5nZkw3mk5E
NsvlDvD3MLk0XWLnbOJ4L8bBEbeoibdZSaBAVVwEtByemZHJvEDnjtkBq5wq2OvZfJaA0PHtEI/J
tpM5cofsDgH/ytUZNofqWOtbI35Dti4Pw8TYXWQp2xlW7TNe94qYxc5M38UNI8egHljSrhgHddFW
BfVXhoaPkLGOSO9fkko+5pZxO9jB3TIHEx7TZFsbwjPVnav4rJ7G4rTwSQ4L9tUr5ZkuWYFD4SFe
+llQvmsufYKyPREvxakZGY8Od+5onILZJUsxwoK/oJ5qLF1U2uDRZhxGxR7Lgqsf13YYLzs7e5Qq
OdU8e/CUnT9O2kU2Rv0VNqLbNGbjTTcunL5l09ZU9+50rB31lkNP3GS5AY2X5ctpeTJWiJjFDDIL
PLObuRh55lP7bCTiVsSp7qWLRmBgd2MY2WNnhh9xON8uOS5aWUXXSVcKzxqrj2VCpcszr9LYC8sY
LbvvdRT40Tw+ZbblC5PAAHHuMV7qycnOvqQkgmnh+FVlJeNXwtWrV1xwnsnUQi7GPhQxLtToOa1x
Cw/iojBY4O/tlRzL0gfD24GNKVe1n5eYpYYlPFbuZT49Blm/Dc3U3DIg7sH2mHIXEvFhNvl6VqeY
ycNjwJQgeXeyz7KYORhH/ZJDHxPxROeJbnRGx2Oyp4WPZS9v3GVCtE5n9mw0LOfOt2pxXrDkvNp6
eJJz+zIMjHraVGS7dlSsvYVGckf2Q+q8z469r9ZJtp3XT0CYq11ti23HzgE+UK3u37tkgozb5LE/
1QGxgGn8bTEfnJwVrZX7U7T6KyiPbT+Vp8wa2BvQr9sJHaedTEyY3Xr5Ajpl8czaB6xZ5dgkxJDj
0YxF/B4wnl30mXQ0Pb9PLMxJUdh/mM3k/6sC+gcV0D+ltB36OPuTjtTgQb+UP+YnCMMKkdpET/lR
5VGflAGFjZ7DwesI2vVXlUd+Qvx2TLjRFD8WDkjUmV860k8soPG1AGJsDJdC/KUCiG9IgfOD0RKl
yDZthCPdoWF26X1/35RqQ5bFmbbiyGNOGWaB2SEepuRVhOpb0xn3kZYrb4iMlzE2X7rMUld1ETeY
fdZLrbS6i8JVyfOYaialTTp+qa0l3DcFFve5iJjD2kqu0mzRnmVbfHNag43COeq8pinyxyqx063S
aoqnuqjS2yyeIZjjOSz9PtfDq2AR5iPwqOJL54zWruhTVGpVReZGYQ3Yag6j0A1s3IqsvErFV30W
WF/oZ5dtkhrL59ay6ivIWsM2VFlwoP6jMRaJRniB2wVbkVQtoEaDQyWPcvliJ07K2WUM2LpLELDG
CoPtGsnk13L6fbVE8qGrp/xQlCED5gUsqlfRHPkB5NuNVIbxotex6ee5gjA7xxED5hQwrVHE4mjV
hXntZDZ3OjPUQCGPLCaHgXjTaQ79zta1y1ppbMWYSb2bZJV5ZlFh9ZdGcSq/k20ZB+A1dbr7tFuu
qDW/YnO8i6oku6cw046DJaOPGu/uQVD/6UvcXcgJs0q1Dn+nVJu4lZia5yy1eWm1lbo2HPkFKjFw
Xfw9m7jN9b2s7eysZ+H8rMcRaQnWoDlMSGftyYxywUIVOyBj09rPQ5O7mK9MlddI23MS4S4bEbjt
pRdPOuRpP5tyddtrHLSJMdvHMC2xnDajE/gMdvVL+NC8bgxkVwuK9HVZNLzlJdsrLg4YwzG7ewun
xrVhtvM+r9iCKKqkP2aYpQ5amTp+ZxgJw1wJhYLb5LWDjkJJXAsoc6pVhyYijTDWUl/WYw5vdTKv
5yp7i0VCqjZwuusWr9K2dDK2F+KIn9EHBlkVbomSTme51U3WpTKsOUfHwccqMoVsI8OSbAOzqi7L
NM12ul077EImLaE4GMH8EK769TQKfB1Yem6H2TGuulJrd40omvPU2vHRBDR9mkue51S71TYNFd7B
UUg2rRVMirTUds7MGoI51BcA44cz5pdDhikm6J3onNT4MptWSsInO+MUWi1JV8YyHfpi/FY2C6P1
aTjMXYQN2aDyHsM5uYwrQc4SjpMxaZoznTWJL1qm7awYO1YdRbh38aUdrUg8W1I9pBU6bzoS3GNE
wc5mkwq0dbpJUhvVwyrZ7BbdfaIlb0MNyyxKrwA7QjER0aUNZP2MjRmV1PQnp33U6lIdAxOYQAhx
Zpmrm7rX8GoF1nIhpTpg4Jz205Ti8WSdMeVD1DMainTWIVMrLX1tYIS2knu8Yg6Ti9xY9lOoKw9c
+Xa08mDTTZUOZV6n1smtdfQS0QkYuBw6Nb+kWnzbRQ9Nx1BonA0i7lLtpFGimQnXfmVHdw2wXq9r
Ya0WgwNeu9BsPxWpu1dae10OxCl3Q82eTJ9sJ5M+Iu8wcxmheanx6d9x6rCMtcjnqSvmi2EsWM9u
jZMbpM/OUFyqfvyKMfBrVwbM+2iFHJqmnCl/hkxJvZXtYw5T9nSyXeeUx6xsj1mq5N5xc4SlKfnq
EpFfmLdw2HEld5WvNUO0C2I8RFzCz47J89esgc3sZXK8OXYEAOKaqSImbFHE1absrGOfuyflZgSD
pNOT5DsKyN0Uo/i9R+dILNrRwct2qTcxUQAunrl8aWrP0GnRZHUxmmRpaVFyXQx4lJ2gvg31Wsdd
1dK1pphI67J3vVTHzZ7YVsRhF9wllZX6WlZBFE9c4p3s1KWxyVintJbDCozcRtb0rFnzKw7L68Wy
MUCUC0GuMMy2i9S/OENLtHfQE1lZUqDlUYKlragIU3BiAn4tCjClyKdYtaEpYkmqdj4sUX9MiyR9
qaTx0PXyKZJTsOsCWXp1G+NojfUnZMAXU5Moo026muFGx9fG+CoynfxiaOL5ijvVUaR9v9FhFO6Z
JQIFkhkXBGtw86BYYakU7czgBr7M2ys0W7gcqMabrMseGqW/M5kMvSFvHkKQuYmjVXs3HxmxRu77
ZCz31pQ+ovDtEAWu9TC7GMVAXlZMsAoHCf6JoAk8rYwv+GRfTi2WOGvpmWwY84MUo8/TuGmrlEOX
fcAxeqTvP2tzi7EpbS/wQ11Sa6z787DhMdN+9LZavP9m70yyI0eSLbuXGhf8AFCoAhjU4FtvNGNP
Z+MTHCfpVPQ9FM22agm1sbqWlRHZVOQ/J+YxiUGQTneSgKrIk/euqCD37nkrbuuewLE0OfGuMduy
EDlY9aENHHnCkgQdAElzL1xO/CrCxdnesy4Zu5/ELTsfWvdicUeqbuojqsK1wxWza6R363CC8xXe
GmwyuLqCl26uCJgV71LHyXrE7LLKq+ZnKvJz6IL3tewG7npn+Xt7YH2Vdta5fhP+dROW1zYapHLT
E+NkuKFyvkt822BlJAa7ZOGuwoA+m0LvdMBPoEM3Igno/KqktcssJOAuvLW8iGEpMm14cWv7qdds
ctVinlVACGwESmbVw3RoB4tLktiSsPMji2OZfY8uOzTmLCGiga8y5o7UHQqjdnwbU5f7ME6mOfph
m7A7VQOTTpDR64US37UYZ5uWCK3AJrXiNGarwPyjWUaY7z1x3066V9NiWLcxIhRp79mXZL0nlrZM
5r3I679tLYe1isW2aamJMOxOmyaL37WrkOpDjMt+YOIzFYrzxtGZ79mrvvBeZh+uh6U0awMe56Jv
ecVoKKykDDZcLq+My5xVbel7zs0XS1KmVLbLmpgG32Wgk/AkuJh3I8ZGXL12t42E91RqooiO4WvR
wTU7e6j8vTvkzqYVTrN34qTb16h4q1iF8Yl4UL6ZpdUBYreWvZdb9zGr2fd2lu/9oM33ZelW153H
LF/i5NiEi4/nkicVZVcygas9Z+P7+vucuxad7eytUI0XnK10/R5RVTuLKQgR3ZaLpbnKnA9TkAL2
JAEYrc1dqztsqzlp4ikrvkZpf8W9ub/UiGtvdG5m/B1rUxbs5/NYNa8TBoKFxQ6eUnM8jAv1xtDk
txwrPRtos3atbPnSENXZYKySePi0dy6KBXZyQCpG9wz3bO+yXp6/8TMyS7PNDEn1Rcab3rYhwZSM
ZtDulsFalZMAob9MetvODQtDU4+FtXn7mAWUg3EpskPVJtEpykHFNzU56yyaI7peKyEVazm7CuML
3nGif47pDn5aMr+xs4bIfa2uu0SpXZ/M0amJLBKuYwdfl3TaapnSt1JyNxpSABzJctyYdpSrwR5J
GsRY4LyaJjLqa81A04a64ocYRGJ7Oig7ouT32p86SsQLe+i58WvuzGixDm6nuc7LETTWPHKvjOm5
Tkk8ZUO7rCIRf+RD0lDQ4ipbqbJit4gPSMfNx7NTDBSrvWj3YTT+SHVTblqvLDYMa2HnJhH7mlQ3
HyoMeztSFCBYCjs8VHigp7Dwuf+Fe+1wb65GtMiDKJ3xlA3NUaEqrYdq5Lkrx01fVO+Z5+rHwa3l
RlhcYNXIldSm7Zer2NiFb3PHN862liF6KyNWZe/HoSqbnbcYzsEKFY9gV7vKgIJWrbFprqOaLa6+
e2Ir62tUam7VkD2+OlAPmSqu60jlN3lnxnPeDjheRxP9YsZMjmgh9YgWk56SxiXnXjfdlhTUcl8Z
3eyjmoHxbLmocPkCQCVLEYJtgaxVui2XgNNAEmjn8FkvkmPRby+oD2vayL4EEuiE813fseuv8b11
MEtxGoIGC3xYNftaND8TlzpmKcPyMe/q61INP8u4uZ0tv9zWfAtIbrbch05bPy5j/eBaHcWQb+fu
1i0MaZS5Cd7Cxfg7O+iIbeUO68+CpdjXl7eoSCv77McLWl54oZtrrumwbbGxxMHyaKjWrwR6xL43
YXDUafDQ6eY+1NQw01QOr16qsqP2Z48LQlIsx3O0aTUBg6YVn7kzAgeiD/ylEdcJ2CtUMuWXw1Nj
su6Qxla55y7Td26fwVFJi/SqGK1XxEW17r3ocj9lxaXKRLrmPN5Yloss0xsTvvkLsSesQSt3Ui3x
ad21uKSm4FfdS7HLDNuHh3jJd9FUxVfLaHPIVE76noUCspMqlkNqzeaacSjXBh2rPaXdNiBbtRvD
qlh7tb23lCYzktvPLvfufWZis8FiPf7sc2vg4QjPfykuf6y4eP9tunX9q/vZ/rOt5v8NnC5/6DfF
xf1GUoORE+FWUqQIKf/wAHjfHP6PHSjp+YEk+Pq74oJ5BqKYcvAheJ7C8/KPkZP/jQ+IAJMjc/sL
d8z9MyMn1MZ/U1x8wpOMNLAbKIchx+Xf98+KS1C11ZDnStCUVcH7khnAPcFQhQjqeFTIR+V3hhcr
WMuIYH47VzRPSlV0hfGoB2q8qOu2ZZf7b0Vp6Wzd5bE8y7wmhINqeBq6Mb/vCyMw0yR+1e/7huAH
8oT22JLFq/s1WXHznZxqxzHQMp9fTzUJWZYsuawhIOw4rhMZpFsTJ9NWt3X3Iydo+8ukTfwR11TL
kyvtl7R2WWrY1uacxAuz3tHq4IBkcfo8GrV8r3y8cENYD2eco9Vm1BIlulPq1WZO8EK4I6jWArvO
yeOf8X1kFA7Xp8+Kt5Z51SPW1WGDnw0CTFdOV6KsNVEeNr5v0mDKQXhYc3a2ceofA+G5L46woOMo
NZzc6DJNE+Tw4E5H7SJXUV1iv4uLzBwXrFZ3Oux/MbTpn+3YisNVZAVgA6LEfi36SrKqE7vdnWaE
EQ30XJL08GOIg5Dd4JGZbvyi1B3wqWJ8TirbP9j1ECGuzJAuIkesWUv/ERaIKVoZ95QXfgpxplM2
sNOsy06qCpiTOHYcbgQWibPJYr+hHgnibWtyji46hfpt9IuQEKHiJ0uWKfNJjNWQVDztbk2OM6Cd
3X3YyW6P8XFnWGLOqYpTta3mbdLDZEosHzheQ23UGoBoUo17k1iEPxItP5owK58iLFarenB/Nlqy
DCeyrrEpbBQ2klWAboGDsLm6JICTFdnamxzfwZqF8wdHtzfhyFL2wG3mQ9Q5d1Gce+cpmw5N59+U
Hs7PUGREWQBXuL0ArhMuN26LV2wUd3OZviWd+fKtknlKrLNdSaT0iQqGLKbO433A/9t6/mIemmWh
UNUh3xFu25C6r2zyUxsU7NTsbfElGEgBiKimkoJBAhmytHzNhv6SYh3EcA6CyL3X+FZ386gU4bsh
GL5rXwRXQyqWW6GXAEJO5093RpTRe47nc5WV/m0y6/nkEEHazmmV70phHu0M3aetgFZ5nTGbyKUj
DgsgTmHJv9qFH9uo6tlpx3A7YLxsvYSNOOqL20Dsq/4HMR3GP618qSqwN5qWkHq4TzcjJtOtSyPg
ZGT4uOOcq9rywV1lLvXTksXMMiaCr6uAjNKDW9f1zyoDLuT5pXNIg/me420fWEG8IWrs7Ra7YVcM
T986ciZY1GiSKzSlkS4XqdRqsssHinYvnGTYe2TQlJyA7wHUctLlh1fGrLVuB6ZlDBE2iwnUxvfa
28gZ4UaWMG6CKnTo/er4M1gyjBjOxZOR1k7y3THeiM9jcIpwPQYJ60Owux7RdtunoJ/1ps81YL6q
pkJavCz/aEor/Wjp4geGLcW0w0QnunWbFU9REFYPmXSNvQ1JpB47IsPTamnDdWy57O3uKhgqtEzQ
MNAKN41VPkYCOytxiRtyYO+9nm8q4+bnvrDYfDc6rHWQvOBYbi9iAQRvPI7fVWjaDd6XAggSDV3t
WexVyOtjYoc/pEcOnV5hNQdUvWGUvhHRAgngDmpNBpRlf5U9r9OKBU++YAN0n2FDqVhIYMbkbiYm
uObkhWZHxOsYdKypYVxGG+IqmHBVU5+6Pn5bSCHf1yH8HBOzgpSIpkJM8ClZC4/EjX9pxCZ32OPm
2XIGxivZ1NdxGvd7uyyTQ+3lN2PG4NsNXnJJ2W/YYa7nbaWGnTVcmrN2PkXokWGfN79GMaABRJ9o
Rh6V4+jbEIUECZeCQjfGN5Bk4sojIJcY6zGZg2vUmG23IN5lcH46ODRO8jEFsCOtr9ZqyXrQTCDX
fg/y+iqQEH+GQyfhy+buhmzB2grY7bQkh2wI6MKvZwntJE33Tu3zt/UbP+gPYV9sc2grYelUp6li
s2TdnzDF7/KiuDFd/NTHzZMfiePEW4gt6EiIB5JA/1q3hgB8yY4rGd5yPjOvj49Z3UC8FPgppPU9
kaSytbyrg4fRxToRN/fjsJittMQtBezKwz21eOkVBqYjvvqNM2fPtVH3S3fnXebSJbq4g/DOt9S+
F66DMc2ed8kEYQ0BTQjrHu2iQwpx341x32SZPPi+gZPTx1dJHVH+xzkGJLyOx175NzhrWZhA2DLt
iX27x2IM1h1uJcRXcxs7rKfM1NFoBgezI65ybWniXmSyZ+GdB1MzRIBP1JkX2413nc/DjBaUWOyS
NMgGLT+pQkSHRpUnXzt3uoHuV8HUExy3m7HOwFgxYMCuUsPOarHumlT/wDt8U0+Iw00B42EqvDMu
AGeLE/lcpnZ6tPPiTddsfU4zHu1maD8TNq+UPCwOo1AqFrniLnrJI+z6SRJ/dKoPNyqD5sbzTBLs
SPCd57055BTuM61tXxT7zgIb3FjjHp12pcjkVepTCnB5RnzUvsoPQzHfiB7yqbBPLQHPNLkiKwgb
cQB7k6akJZpr/saNsRkG1PtkYMswGCQC4puKuLEzMLjFBLeDGXMxHATwNGvgcYVgc0sSH9M2fCxs
b1+1abAf5grq5hwRLoiepekvV5RX7CKswkiEa6tTZ35t7bWswCcSc14pMf1YTC/OMDuQN3DO7xiY
YZyhbSVS4G3VJJlfC2ZEotPPk+ex1GvEiO92eUNifMhBKoeZKD/KqRXEeEnxHw2fPmymJMv27jL4
R9c05hxLtEEomvjFAQ8ov2YG31TedxwOzu2gcDbuxaC6a7+Y1Y8oG+jr0kLWW1IwEZ+aNWADkqg+
FKbuHjg7cV9YVSh/LL4TnEgERvSwMpcbPffhUeN5vWYw3bN40tTlm25mIw7EONpNmScsneHF2SXl
MG9ymaqXUSPqrCIEfoYtdbBtiZOhhC+1JLg4Wx55FXIriDXYbIFZjtGvgVYIzj45yHcEo+nOiYop
X3f+vLwkjINeqyIkGlHmo51snVybWzXxxUWl4YhMAdGeNRiM5Mq34YhTDJwcyBErx5/b24oOfTVU
RfkSWEsbrFIDvzJ0knf67vYrH5zkWJphvor9Sd61Ko+PiTfW9MeYhhGSuaP9EIyZavIzreWBKm58
GrLeP5Ja7W/TpIMDKEhLtxljQGz4FqUtdWm3C8al2xWBgs/qjzFR04b1VMjot1mbZGdrXAjLD9Wc
HnVNSbWa42n48kVVnOpOibcIr+irgwvp+a++8I/7wktH9p8N4kj7H//nf///jeHlT/3WGKpvtu3C
NXKli3dYXfzXv0GPfHrGEBtgSJ/hOpgLf28Mg2+4xvETYznkowpW0u+jePEt5GNOyCD+goQNbOfP
NIbCv0Qq/nUU7zCIJ2aHGRGO0t8+/vHzAZhs97/+h/M/JcFoE8ra3UinKKw99iBIMLMthmey3SpD
I7XVIyoWqrPfZu1DT/abrT1BQu+EP2/6wfuLDDZkNFwmIR2xlu1QXfNv0K+Yp9mVUhYz0bFlzPP5
diQ056/DGToPinujfnmY7qDXYIeEJ1ZEArh7sUA08upAn+22HBmy89mC+t9xPr1hiT4W0Df1CqhL
/tr11MOrpS5BpFjW7D/R4UxfeISXZFP4iYrXRP7qT4AzebOTZTzVx8alRlyXGYXjKjH98DHqybBf
rOPKXhl8ZC1q7lQACAy94dRaOuZYSLJR0+OIi8q05M3WcKB9Cggvj7UrvvKqqO1T3DlAV01ojIVG
WklMN+5irdpEhOlB2IJsipH8ZjdIATYVmyHO56mxmfZln9mPZKOGerPMoz+ug4tBfy04CJjTdhm+
9FLk/V1hoVWtqzILbpouT+TKdQv15oclP+Q0jCcqHEdFH+6Y5VeEbeE7ZFXdCOB7lffJhRL/bCYp
fsw6mAMmeEMFMVFDCwLcGbR4TRmRvw+FUXLdp1AeVhHq4JMlg+pdyGo5l3WNCd3pFqjA/swPJOKQ
vScUk70ugcNFacbpKdKo3OuhTev3tlb5rcw9m13Qc1YDKcw1cT76WO95CMby3UuagOu2lONdnubO
JzokgcnSzef7tK2HpzF16A98gDwnPy8WvZ3C2P+Yczu8jLBonR8k0AVw8jJioM0lDFSlRiBmdXPd
+D+83jE/AzvV0Z4YT1+sJ05s5v9ELSH66onbxYIPRRXhD655NHrogHHbUkcvLT+V8SCyFA9VHof5
RDnszVBBiqiDbRBWwY+xxsF1FEHlsQ03bavHoI+W9kDOAx+DtMzlCW1jsUm7OrdXmHPlCxaHet54
Q3pR7Esnjt56b4LmG1aOBz2jKNto12iGyucuH3twMIkXEjLoFjyXmGPqqGKSoAoS2xslSv+RIml5
MDAE7qbLP31fKLv9wGQocuosswBQJTywDVVihjXuMufNDnqXi6QE5lKBqnoZ/cgnkt3ID6ygxesY
2mwutYNF8Ja3tHOAQkJmcHkIakoHjSzXgw06ZztaxrnNwhSF3za1enOGKFObKM7QKsMoT/tV5JY5
QmXkFys7mbgJJ8uofVDU8oop3q4shoZUgCshIZQNFf9G1COEwSwpfxTEGJ29G0ThVxklvb8t0sV9
Llq/cPCLzBcwMOAiFpQzDKaORLP/4K+ZwBr3If8dW4Z8t8tsaUivJppAjhdIXpcircsYOOuKLEDT
G0qZThnU9MaL6Hmb0LVfyUiq8eJ6uKmA1jTYQtqw4uQpRthFnXxeYmWyTRDboKgwEXn4aDOrgdMz
dmwqE1GVnwTEA83RNnogeWbzIeeelrharMTa9Ak27FWfjdI/ZoPF+VOMTH4xc3h4epLE+15moTqp
puKJUaLl1BRWB50IkpZmPSY5G/Reul4Gbq7iFEtrJsjCCYefXRov0ypPCBStLVU7b4tEqKLz4Rd2
iECE1cTzq2lZBVbK6LUJm3E4RYiG9dbt2hqyDeyrbT322oDgqYR7bP2l3fUeHs51ViCyzaCditH3
H/M6Mu9epC7GSBE8++SkzZJfrNgN2LkA9xPvX2Rm4O6thd3SLqsyXeNQSX+5+Jim9SCVunWqyn3C
a1MwGgjYahrVsQvFo2ryvdDD8th57oxMZeXOvZfG+lePCbtlVt8y5NdlKr97NgZUwDp1M3+3RI2s
Qd0e3eXB+BbyON70Zc9fFQUtoacYxDbW9FfRJtZ+7EP1erE+XdUmSjZ82eAhA8aHy1cN86fl+KFe
J66NPYwvMd4Xdpl8ud3SkPTpgx6c/Vhb2XqMwhyIsI3AUwwzCytaXm53U5H0frOUn4bH1mub50rW
6Z1zGdWus7EffxGKWY4mnuW0cSvlfYZuXtyiFnawk+NsvmXC2l0XqYM5VYZWet8lFQ+K6HFErKtA
FK/4NCFeDVZF+MTp2jcxLeqaX1Z8qiv89kOWxfsyD8K1XFL/a0kLmMRZ21hPi9eh6TZ9CfyiXYCb
rJNpiZ1Dbw/mIYM5ljFK8rAJF03ipnuM9d5jh2eUVR6L0rdx4Q5wpazQGTapquRfJeV/AGm6OC7/
c0n5X+3P4eOP3J38qb+XlHA0PaEYD9guLk0bitI/Skr3m1CADELhEiq8fOz3ktL/dvFIXDCZF1qm
KxQTgr+7OylRBZI1U1DmFsEFsvlnSsq/5ZL/paT0KTNscA98QZpmMjP/OmswrnTsecTzZkrezw2D
ico5Aa/03gcjA/9LlKk3cNN4XjIeZx7l80Ka5+KaKEe9i0KKGjkTU1tHfWP/8CBBfFmVDfq8qoHG
jJhNirHoNi61C01YPR0YuxK40Mo5pWMvvjKnlp/O0MpHFXDhLhEZiAszYIMUqoFGZ4lm5tnEz+TX
sKwTXZkwcQC+66wcuX2pluu062e2zI9YWYpp0i+NH05nlD2OKxsnXJoUFRJc299Ci6BODaP5q18S
rBjSqoLDYub+AVcoPmwqzM9GaOcGx2t/XeeaPleI7myBHPqqpCzYOFvkLC0WVr/Lg6Z5wocr955r
JzjT5SEimpATeOvZpCtS9rINvryb7dC+4Zruz1Y/LbvcTq59MX+gqYzjEUt8e1ejSyOpBAkQhSFd
utXsy3ZXpXXFsvDI/eQBetJcLqdqDMt9pC9wyUwEZwHegNBz6e1L1SIr+EGRHWcmGwl66+gx0bdd
cVuPcnpn5jGzuzoJzV2caftmDAZz6Rwac71EVUv6Ipy/qsDv8f13kJlWIii9Az4878t0JbfaaHJ8
mQ3X6EIcMcbHL/EjpH3N6t466ob9kFjujZlosanUR/dniTHjKcTgwA6ITtK6I/lg1Krs5TgXCSx/
nLhUg2FqbyCbDN8VatS1Cy7uqBlbXC0iiW9n6AXXTWMGVGYzOe6mYT1E3PY4i4KO1ZvFJB7HNsoY
KoR18RBakJBWYck8CS+aqtk3U0eSbWToB2z+ShWuV2eexmlNtdfIfZHy1q5sh7yIVYA0JqN0Vy9z
8y7DuHicm6w/DUPx01rEIbLr9nrWHZ7bfP5Utn8R/z1wGUm3IU6kCaekG9sgcZrOHXYhDLEdsUco
5k6C1WmS3nM81I8yiSF5L/1CiDdhHWEceGs9kw8Pp1D+SmbpYpqAKILDNBZ3kduDCbTz8ipBBdqS
xxFbABJm38oAKqHS5Ta6sOymvq32WEMQGAdykMdU9zQnFBnXGjeUv2JANmyNEy77xNHjjpmRiihn
KlBdQ6VZpjA3/QOwqPKs8ZFh80qSV7+tE9ZrgxW9JxPPDaqgdG7pjZ13z22am7hruGFw/nQgPd0G
bc1Mh4lc2XVnF91DsCDy08RG+2Aa2PgTNph6SpQwdm74jDP0SS3eZoAbgOsu83e85cCriO6S+hoF
hjcPQ+xO25O6L4lz3iXZhCksBP1n0zdYw3AaGZMcWmeoMUfN42mC/7nrS2xREKaq9tykVoJBJrsw
mXLJopAQpQ02iG8ddNJA+qBkXJ4wNCIGFrN3FeWu2FpRWXw3nuurVRvazYsWcbyfe89+XiZQvQk9
wbaoOSWr3O8BALjyERWPZ7tbXNbf2RY73mF9Lois/Tnx+oXHwnfPuQ8gvkXpfWsoCD5zYdgA4ZsW
1XQZW35JDkaqws2vtGdlB36v9g+aYLTFxJ1oPgsdOIe6dPRBmkb9FPxREoAzCR6Mt7X/gud2zvbJ
6FvT/i/p6I+lI4c5/3++5++Gnvd8/oMY6+XP/SYeXSIZDr9A7mscAlKQk/iHeASciXH+hcZBTPxS
BPxGFvjmKZKtYYh/wPcCOAK/3/SWTZCDL0UREIAC+BsO4E/QBSgO/l09ciQ96N/xTqF/yaD8s60g
7WzEZgwxmzo3pZVdGXM50Bq/Fd5DVoOHWZF17D+UUpKe00su+GnXzn5WtUfGD7VM3VWiyD8hYKob
Updw9rsp+UwFdlFOlYhRG+U72oQXNve454cfteuOLPAVKK2w0wKb/m5mWQ7nFe+tCXu1070V/gzi
yjkmGHlf0+pyYQz8MG5KS3g3snTyS6fJiqkw61YJjRbBTo4aaTtYbbqicM58E+11L93m5PVp9dW4
sbZXQbZEbG6r6LFbO31MMrB/aGuYhsu05ZsR0pwboEFfBD67g/SH/mvQvX3jAgtZW9TkV1Ep5gcZ
S7ZwhCEgv01tyDeQysu2k+V0ij05PWdU4QKeXfdVOseriKr9WYSiuR669iJ7AWlg5D4GH70eaRsn
DwQdIM0+3DtD5dYHZ/GY7/tWar/MgAS2wcK4A/iVdUbFKl+bRbpvsJIhFaGDWys9j8PVYizc9M3Y
BWxe86ONPST23dhwEXEiug6E4lgxvC+S/E54Bpdok/ndo8Tw957mNndiPsT7qRbD2zBgIZl7P32R
rSluvU5XDJMmK9qOQyzeckYIz2AqKlDVQRUfmHw9irrl0lni4KDBG5MO6Ernmcykwo1ZeIL9qiHQ
Q7K6PjexbNvHGsDrYPQdQG7rV9peLJL8wLPP0ABcjv1P37HkPZhxrO81/lC9juJ+OcJfJKZaLv6h
D8uTK+boam6j96FPhhvHTyivilAcqtQOiX4ooJ1mxMVJvxq+RKb9VQUq/tnPxrtxe7DYw9TVB+2Y
BsXP99KN6SO9a3PVYLDu0xt0E1YYWU37FanlsrEtUfYVGcRykxFLuCaWFxB7UVy7jcGxL5fge2fG
ma1EbXkIaVrXOGL0I+0q2yhiskYoH4N+USQDb11lsdhJVNF3z3j20dPedCwcjxqIpPElYp26a0f6
DMDSUkPqKOMoZaXqwvRjPauu/arJB7k7rq15M8DjX9YtLnu98TDlQA8sGpDltUMLrCR0sdDHE+fa
zC6YLzx0MeITZbHxH5YOI/RV1/m9vbaXTh6I3MftFoLDuO0FhGwcAamGFz1ca1uwNsMKAkql6o4B
OQRi6D5wJw5W1NSEIPiEuywei7vE4CQ1U9cdMyPcrQNJ8EgTytfV1q2Q5S9QZDvHtdntN1zs6BLn
Xb3z+/jBnsrmgbNCsKNNMFRLmBBm2Ss2Qba7pebFK6uTtgbkp/IrTlSdrmMmrbiKyk0xMCaaZAzj
Wkz+navtXZpm1jPxzvyx4nh7iq2h3aOr5VtdLz+KVk9Hdww2dhy8CXu4yQQefKueP+whPvYOjnno
RPMPHYxAwyCsF5KtsXN9FEta7wrdtwxlOpw7ZJt3zdQRRqjYoUW+3CcYhIAXvmbkTqvB2w7+UO1k
VpzDjLpBxLN9LsfSbJAHNyAfMYDMBTYRZnsb1fI6q1Rd2U2r6AW6F6jVvAJL5O5JQJXmYyIecreU
eXMGogjUo2L4lU/ksy+Ijn4en7lP9qgxuDp6d2PzJNG/wJue6Y1WhQPgLKXWibug3tcOC1Cypdm0
kf+YtiyhsfgQ2Jhiqwd5k6SsOVVEmIy2npl45htOnHUAGhl9u9tVRR+uy7El1CK68cGfO39jZ/Zy
loQZDtGIJG2VeFLs3KG7Kb/SGCS3SKIPPTD/0oX1NhI7G+gHnkBiAoLR4sE2TbZvI8f7PnamvCpL
RF6Lcdi7B0H7sdZaUXZBmYsI3LF9ALwJKwI0mddWDttMFlhlOkfXz0U5k2/xvKL+iRuTQ8jM8fxF
NCy4wXQUXguVdBkYZhn8csZ42dtejgcnA1+yyzIn/EgzQtOrJYiqh86VlzOIDuayFtGiO0wVqcy1
n1jAehNH7S3U/auo1f6pBZlizsae8JjHBKruUaGS26WE5Z22+lc6cHATCh6tx3xqiheJle1WS6Ti
NHKe6BSY6OdC4qvKOTuaKrhvQQnewvwF8c47zJLJOCMMzOFlXkvVmaOKk+WqmSA8rBJtF+/DMF/6
KuHrh3Ep5jud2fMxJ+W89vO22Rkryg5BCVhQx2Gn197S+OTGRbOP6yk7iZELIksr7EpxVNsPZWXh
LFF9euZdNd+THODungUHzhNdln+a0bPA4yCEIyllQf1uGMucNYbrjwCI97mHPA0Dv1PRgV4z3WGJ
Dw5lN/IKT2FecMjVhPwZ8LOMKJhdd6N8D/CNk6FwryY1BfdkgHw2qvtd/6Cy8I3pwX1dlukhdvnV
rGXclx37OwZzQhWWb37MsHnV1YgJ63BKeZyXIiq4EifQ2mQ5LzyHmLtt1TMJe1KaMkIVqNqQs72z
JMKhN5mdg/q3UQGhF2IUKMlyBPn9RV2lu2hwKe9dv8SmV/mTvh1wXADw8LuApqte9q2jy3uIQOzf
cxK/ZJgFLTBTS/iQh9aFguF5JDrG8gK4adrU3VfNLO4UZdF1oS5CLQ/9/SQdzMqwEANyoHXFzmqa
pLe5c9rdX0X8Hxfx4r8t4h9/lv3P8vNX+wcj4H+q4iF9gTC9oGXo4rHzUo//VsV73yTilOMIlwHs
P0r44Bu3JRoPn8vnX+y/v5fw8ptvX/h9f/PxSuE7f2r+Cw/n3yp48twiwA+shEsWm8bhXyv4IbXE
EnvFsolNxw7qmfkCA7XKv7pgrIktDv5KyDDy9uripsBUM3nrxVrI7djNUDwlpq66lZXD0YgSpKdV
P9ZQRAYbkt8ud335ajFGPsdpwf46xzaPme0pXMbJ/2XvTLbjRrJs+yvvBxALfTN1h3d0Ovt+gkVJ
FHrADIAZmq+vDUVFVEZUZr2V85zEQJkSSae74dq55+zTWHf9EFb4nKRrbcGqp98Z+srDQvT5gzM7
vbbDbgS04TaEFDM2jy52DVh/5H6jranq6kEVPq43Z6qL77mGRr7JcpQ94NfNd38e83zDEqE4z62R
8iln6pBZxzV3rm0KDT17vuRMZXcqe004fNantKzeXIlnzMmsgZzoCgutonxZXaGaAi8uCSSc3M62
viZXgXlouLuVXJidZMEM59EGF5R8wDvMHayE7oO6Q7kzF1ogLW5E111Vz7cgYJdHN4keEz/Jd+bY
gY/34Btyj7DpkHUn5KPWWIsCWsO/y2TuxF6VLrdmyfZ302URJdfhMnxvujavN36X1gsuqHF5LAtF
pYQfZDf50M507NX66AqA6pNl5u/jXGNv4bZy7zTa3PtJ+QRhn0xtJRxr441g2gAlShnX5P8yoLXe
sJ99T1w7lGDwmgk3vOpzPMMFzTtsBILSpPgr1I8BX3aPiwFXKost5z2d6pkKhYo/natpZWO1jrwa
tNk+j/YC5J4k+G29FFESkwE5RooE/i7MZnjmghpmY462hmVd4G3g+ZWTS9Se4RkkDTdK/yycyH+s
/bF6qJTZ4RyeXJJKTtTD9Emf54amNZ1CDwbBEqmeEbb3v9jHq0M0lOzLcrgCN4NpBJ/KJIKzFZVV
383RAkJSQih9n/yEbgPiuvOxyQlggQuZytsolJRATxG2uCyj5SjP0kuE6fluqToWo77VBD/ain/O
R5G6U9jAmHiy+1QvP3Fz5ee0tRaCPn34lZLOP2euhkZgp+Fzaah6Dx9bvSeelJcRn/dBjGVyK0nD
n4I2K0rc3YKOjb6q7yVm713t8YtalPUWWf1VVHYsR4uZxoRgoGwgaEvtxrOTYsqfBcOWKPLh6HYO
BaF9WIO+K+BymOxTSTOumJTKEWCLLRwFZNB4BzMkFILuIK94cBzRXvP+UThKm2Z4sBIHnhqQgegk
DSP8AOWf4MZyOTO6xKORIQu0/4YvizvqmFcwBNvGZBOXemhws8IuSasGyfXFS8UOTJPNP4uRH9zt
Us0bDMS2sdedb7yFmedemxk+4G2jIv8Dkgx1jsnvJidQd/elx2cmnfBA+asbCitVdrTnVr+Vhc9o
OYkG29QvC5XRYNWqHXxVmZKU/61eK726rtqynZ5ssWBddQ8qLLCSrfasxAKvVbirccvwwd3nv9xc
3Nmv6py9QZlkn5AUb8bBpswO2DOZvUSeU9CoLxNZdEyeunrk6HLOCwFnss19sp+y3rzFb17sg1H6
GEdS7iVDaZzquRjiYZiXdzC57doiAw7BMqEsMW6PkPTC9EKSutsWXscbAKhAE5bWkQMieCL7YPKN
djQjyIy8EUZvm9eQ4pApjT4XZrzYo4CLKhkO645X9NE2izPxDk1lUDXSdWKjVi7VmQEbPy1exIy1
Onxj69IEzMkpRGnTd26rRGL/JhpqCkrRZo2+Ci+v4BdKsnV0IV6kdUoRMn4I6hwZP8FE0tdZdTRE
tsRlhU8KLyxw8YWqvsCF6M/jTLiRg7Sgzx1+0k2VjcNRld38ozSakbfdyFUzhGZg49O80hOaMwZ3
qSMy8I33mRPKwiLM1RTI8Aw0cZOZRLL8Gt/r0udiF4Rk/9nk5sWucvJzOEfF/bS41rBPuADTazg6
/ZukTYxao2RWK4zs2ADmv2qVjXdyaWoc3xxF7amXlRHziLP5TsPAfKMMpv8M+6C9Fq3r7UM0hdxk
y0+RGcDYujkDxwxXt6m+k/Ry3FRpP1ybJA+OWD0+hjrNqNF2Pkdgs29jDe++r1O5wfGXIVUzPfep
KfYF75xN7oWEU2ECDIcQKO8eosa1i0cd6mYAkMRTLr9+JkxaAXQTfXNdSheqJSyfLXYy7PzpBTWR
kA/pyqPdDn5f+5tg7aGqc85msZR8tTQBgwV3qhhn4nayayn1MapnVjL9U04+v9ra4UI6Nphm/00y
2EsuYJNFA/rY0BYeZQ5BjamfHlWq0ru2Gadp1/GYpiKhYI22MfvCuAraZLzhqmIfPavyIoZqJUht
1wlINxPkHRVqer4eQgI8CFurnC8rKHFBVlk7WBqBCS98Mr5leZ3D58JNdiSGmr/ZiurY/0y0/3yi
XVk8/1qWvnwN/2z5zN/5Q5IGBR2wew1g5v8qamTD/D/DLO1hmBzxGzMS/gL9/8lWxP9ICg50omnb
trVOmX+ihTClQxzir9qsQaLg36L5Y6r82zwbwmfEcMmEzKhNgO5vaKFpYFUYpFGDODN6BGFAdF3J
ECfsBjgqqxs+waraBtTTvNL8NopT79D9F9FT9pN8GBQ5pyIEpSHUCs6MtCMp0Dvp3dTm02vtDcWP
bIiS7ybG/odsipBppnTKn+p0JoCNBaijbnDEVVRS13XtUx4Ze6pAR3MQcTYCctujU09ovpNrHlW0
1nIhE1JK19Tdq2iq+otlrXuM+CGPXpu17waB0lvBVHAKC4CRIAD190WY/VVI/eGj63PQGK1hx7mZ
drd2UNHJLmwIGyxwjsXs9LTH2x2xgjQd58+8nbvrSkfuW2l74wYnVMZq1Q0hu9eAXLpi0dBsq/xU
8uMfkNmSTzTmdMeI0b6yaad2G8/Q8+QptcMCYAH1K6YNaBH3opraf3AY5LCfE27jhkBdcjL6nwNi
4h5pvHwO5oEs9Wy3+66t2/dyzp1lF8owILma5w+FjtrjYMyI3sqDsNixC2iCb1VZcOD3EiZ+D/WQ
4fYhHzqkcqNw8dxR/LMZzEmeA2/2oFjI5ER0Oex2RgdFxs1tigfNrLmupKgeoradYuEbMBORDXia
mLo4kobGldXlU34IU8oe/UiVL50JclOhJh1zNdMPaSbnsbGRMNhy/wgVG/eN14CM8TFXxyZy+EZI
aHaGq+dd0gn3UUWzfYOQ27yUtegodlbl91CU7jmre/+WXsI8NoqkPhK1CSXMzLbdW0vP5nR2SPVs
Zk+FP10dsktEjsDRqMqC+Z84zquaokPkTK+tm/Tfie2ZH1mOL3BQq4+2L6o4XRi7J95cvBKL+yjG
MUeUlEAMqpZ0ProcpettNt0tyDX8zyb2q7QBOLea61z4Jkt+b/IEiycTS2Ss28J/iai3eR+1FD+9
oZteZTSjYJFt2s3hnB1dWTqndNDdC/4O/86TfWfHY9IbF6wfxX1VlvP93GI0gloyAbIgDkmrDgTW
dLt0BgXCpinqgx5s+h8sFY233hSkN8EMflFPaX2MKqOLDa1cEFO1Xz4mSZP8FFNI5xsr/PlVwuid
cQMkNj3uOFzDSXITrfOwPPp1VH8FDg9xkXfkB2rkFBZHAWV+PKOc7kJjUvMIh2KIF7LZEy+SNm+s
iU6eVqjynn4a7nht4DlHulvTH4slaQAfs+xIDdpwU7NP/8F6woLMYwbnkG4UTBMTJFA+5sMPNy1w
i3RrQxRxf2gexD7pk/P6WzK1HX17XhOcam8drtbOUt6zUK5Mz9sX9kBM3UonDpAy80ZIPMua6KS6
abUnT+9T3hc/8WqzYc4L9dJL3TDMtBwh+9ar/SchhRvhbXQcc9sqElu8jljIhImjfEOCmcW+lxXR
DdW0PRYZK0rAzZuF8dAS50oOPuGiPcqA3dxEgNKI6yjVH/w6189Z1YPYXrTzaDaD7ezx+LlYD6d8
+oAn4ZPjt9Jw15iYXDDEXtOGWJHMVLl1hNSNnrpYyiZdmanwYhbM6rImg+NMRnDH/TETMRyXyYrr
2hU/4Ru4BH/z4pp2Amdvode+Nx0fPC5dCMobYafdHRJ1faepNtrUZpnqrV5o0hy5KH9gOBiJgU7Z
Ton+u11THZVL6xS1Hnwt7BvosmzRUWfKMwfhzVSAeRl8iN2F09yqkrrBMrwjW4Zi68/X0ZIvZ11G
7R74dX1kZ0/nbBE4W+qk9Ifdh2o4BQv2qhMmbooWuxLmNqXSVHqyNBu+hDkc7FQEVoDxLhqD24Jg
EpSWSYJmMYLePiZlanyMg3senHClNUbisB7J3KEDy462KEwVjTAzOIkyvUupZBs8cNVY+vL2m/Rd
vLZEoXGfilJp2JdUowKQas69mDikUC/7Bw2C4nkWefqtS4rouWkmgSF7yi0SNDgPJwZMQ+1b3oG0
3mdV8zTKnoy4Pw4ceKlTdzfuaOzrxNOf5TLiBDZZPA1xl2mEYZGa3d2c5e0T/HXv4ECRg9cqEkV3
jPwS8E0emhke6JbLXdgCCDFYQJTIvdk+Cgr/QxmGIIU299uR7cglGwa+q6weXopiZHvW43NW0VKX
u6Ic/Xtv5JE+eEn/4NPqSzIv7c5pCQk+wufDLixtXlJZGxgeGngyRePR9qeFfc7JO55c4u1EB4u+
3auUCd1dUoSGsREy5mTwr2pjMA94e8KjvRpw2s6FSJcNaAE9XhmkHgSDiPSYl1KUCv8eijGDb+v2
24qVclaMCOnhxoZW5066v5ZDepfkdKDPJF294sohNndwF7aztdFcy1zIY481q9tGlStiGfbja+YP
ADcb1rEMJ1K7O/zmzm031JWMG1Q+1kD0eB1G2Zj3gA8xPudeOR+Ar8lpU1Jigz10qTUA1pVHh9uV
6Dt1x1UT2yBIN24v3bcsWtpjMyrG/C6a+z4eJpVzu3Pa6m6w7PUVsTQ9Ok4r6bJQY0Tt/ZKEAc/v
ahJH0ZJ74goxNwcyABIUbpHSEqY8nH9Vnqv7Qc8OhCI0C/JVZQ243YQPcp1UfXszVUqNWx5V2bDj
2TvupSpNc2d1hn61zBIZn7pMbw2PIN0gvfm8r2HoVDQWFNIjUOW330Xt/HIms9HfVWXAnJfV41vU
uurZnJ3p0inVHZU2ZnMzpC3XHWqGaAvLc1YFzdKEez3K4tnMOdwxtpZWzaJ77Q9ouogggJcZbNa7
acZIzyxcvnL86GUzCPpaN31XB3QtZiFJbxK6cIG6rDmxD053TQnfMC4TYFLrhkKEWyDKsKBBzOO9
X/c5RjjcN4MYH1qjA5LAoiLF6yZcnoPIejHZfeNhjno2bIlgsNzglx7wFbEztgYe8/+5+vwv5y3V
NBhp0Nf/j5vPZ/rjs/pq/nL9+fPv/XH7cX7z6GA3cbgiK/zFeev+xr0HL2rom38AQP7w41i/Oa5H
r5jLGsCxuDj9efkJf4tWTj1mWSioJmCOf6s+x/57lsvnZ3RATkQWbl6LGNFftXxZK90Rdi93zF7b
mQVT4l0FeoTcPn9a0MUW98TsyhDgPDvpS9/sbZdsdRc8FSvpkPzQMPApFvdpck+Y5eTnDtnRm7ng
kjOrjZIrpHUnguD3dRIteOlXe/d72Oz/NYo20LwZ1lRZyKXxr45hOHEYiYi8ebTEcYX86zfupgOV
G2QX4mJ2rfKYErqC+2lNxkejCzHtySdx0Lpjxk7PlKzND8DSx6/A7PyPlkWKx0dbdozUme/jM9Q8
UoGxJd0BpYgMq906VMpmjjs+cbsJ2hvLFnW2mmLd6DGoRohPtsFptQW1Pj/06ICMTiUb211iAmXG
rmo6F9buipNgmGzN+rhNonjkCgS2wSGpPs96vpd6Ud/d3LFuzWrogg0cjfrU51GDFyLzyr0Tpngg
ktT3nkAzEXWSjc7wbQBf/cozSce8U1nezTznLhRAya86nrVSKQGhIXvmBWzQ74YSbrkOCjj2aVOi
lkx+1yLt2/P0hEyYhBufWs27HkORRRCgavdGh28QGp3HilsbS9RsMTVJmOmWVdOkCwSN68WvGo3q
V6OGWpjec6R2qBN9ZL75Wde9gJvskiuWk1EXC0Dv225KGeoJbJhxPmYDsPbcH4i7LXi4Ca8aAzzy
2rbLrY/+lMYm6KqIXbqHL2MJ/fybsboeuWI1w72NCflpGdTyMXSp+1ILyOGsaDFLY2EhJbjxJ93e
5eYswWkpRgeLO9N3eL2k4ZgNvBDNa0y6bZoMICUnjxDvecoEG1Q+eFVA7Ah2xGl0e9UcbFbR6MU4
kOiEYn5NeQisFVDjrzooXFlUQ0VDFnnQKNbeKJwfQwKlZu2TQvkAOuzjHubxYYga9A3NcFt6aYBU
WbTkkb2vuMTtbADvztkncC/fokSObOpbZFojsJAt+2Q0frgdsIsY4Y74Wa61qTfTUHekxfQYvouh
lz331Hz59GVdXWQTcA+jltXF3ZwB+96GtNr8lFY7uhsRRjBwSI2ksG1aiub5nkx7v+hq/DYHhXfX
QfvK4Kk1EygLNtMoApPV4yGfAuDhXcijaXVex34VZIBERTDGWOZg4KT6yZkB9xHvaaLnKUAq3bcj
eJd4qgoT/kEoEDqchGjORjlQK1B0NbMUtYb5PioDBsfWnRza+KaOIDWqNhcHx6/9YhPpHIuPze/8
napbGva4oQT3dUakYdv12vzddPqvD5hV9PnHkOt6MGJ3hG2NvoQmxAn8jzZFVOO6BBgHUq3aBFjr
iF7hg/eP0ykgcoPXe+Pv/uHh8U/OtPVf/L++4npU/0Oslqb7ksvLjGrvchJTKLORP5L8/3dwrgf6
379KRFIYwnaIdmb+7edy4K30Rm6VO/ujA3jd74muc/BMQSyaHRjEZvsfmfRfyKT8wv71sPCSf88+
f/xlVPgdCbY+kv+I6QS/rVMHG0lc2w5b7X9Y+/8SUYMQfQ9x7PcEz38PC/5vWAH81aDLg9CycO/+
OSzYvwUOPhYKwwIMvswLwb8T0+EN8rc3T4jg6pEk95BzGUDCv00LmZNMzZCWROBwnMRFUdC/QhDW
vZ2rRR4zBhq8PHqKK2Hj5ouUz0rXavxjQXXeyeeKeCuHdtiwwHCprqYmz7AtYxPS57zCkkWs9Jxf
unRoTmnjlgYRa6zoQI7aZ6uBHciy7DnzQnEEx/MWpFMaJxxLSZ3cLosVj7zlnZ3yckUBaZO6d2C1
WH1KXh5qDlam0GZhIwzZarSMB8PAaGDjyQQxw50Ws50eQVFUifskqAXcJ2EdXC1pRHUqi/Fd72C5
oXOmukQ0jJENxJxIJ5WZXua59x4jysQPZH2sVzFn7xZdToesAvERkCt87XFTnWSuIYP6qZF9hWNh
Qi0sNUyRyepYxUIbNIwU2DetxltMVeyIvcGkldSPkv5rUr44OpWrLmZrkkR1aQT3lI7yXZVZ6rlN
A6qwedQvT0XSjruIwswN75hbdlTyiJO1KGIcbMNrPwhiQsk4HIzaaY9hgZbXjBVIUBIKUN4jm1ZZ
Oyp5OJroJhtClXihmzp7U6oKSMDXynEwDU4NQQVVHQcdEJhcCA6RpNUZqc+5BE0m2RbFc99FF9OW
JsBMJ+3pwQqtLXRL+77kDv/C3g0QNzpNtGVPqy4ERGocYdp4cqquO0pzrtwN7dzmF9fS28RIl4ld
q+Ht/EyCe8kndZUg8MAJqrx9HhrlQ57VF8u16J0AgQrnZQlE992rlN4p+nmug6BerixcgdzpW5m+
jaKNWA1l1aGzxUebTAmq+ihZI9uLiUXaTK7HZiGmYjZMfWG5YprtImMjlggQRa3yT4KLe7Gju16W
ZMuFdY3dhbGFZD/m5B5z5CbpHess/CJ7rtJa79IpwdxH1N4CVqCA/Np0Nlob5U+wtc0JHCN1rkcE
4eZ+yuSyd+q5NAGHhP4+KDrG6dSQvDMSN4XVPxKU22igqvE4d7xsXWI8y3Hsjl7Cg/yguMIejEhp
7L1z7V8jAkxx4zjymhXoVKAIhjhIyjKiQyANq0Oqxx5IjqOCPdKTCXKzANMDM7hLwRuXq21c45at
mcFuKwVcnHi4TSnAGo3ODdkkgBDC5gALK7nx7JI8EEDR9COiV/3G0Lk6UxLS8mcZAo4JWnAbyQY0
Mf+8dQ/Cf9lBdZguCFIeHgzcTHFW+83OAD33rDtI1gnZKAW6C9MPj2PmdnxQ5RczUn2RwLvqOAy0
eW1jgt2agjcbO5Rl3BV8YF8JFo4/89YnHzsEOolR/4Kbjkp0FhnrV2ph7gFEjsK1NWZil08vbdKs
rKbuKe0QnxLWHY8jLchM8U6SXPdOCRE9aROaX6zRudXe0n3z3Em9+AIvx2aerLU+ps+83cw3Q4LK
a/eVmrozVQxOHFa5/ihHrz55OYnwDavUKo+Zw2scEGPfbNoKyB5SU5Exn6FAL9fCE+Fy5XYNVzG3
SoMXB/LwM+5MsurADUB6lbThvYxTAMie1etVBI5Obwa3DjeD4eMiZbQ99IT9BNtY1cO7SPJ33oeg
K2Q4+ccAAse3SvcOVJnWa28Hz0tvnAjXYjzi6rJjFMDibAsIUbe98eskMyrgEOxtr4IIUnPpG90B
fMO016SJrkjZEZKb1UzDHwqGwqFTuXuEVeMZMxYQqCzKP3RP22JVs+zh556fbanG5SGbKwKWs+Fj
516dpnbdqRwbkiXuW6WKu0LLAaXHc5ofLTTWc6jhuwGvs6LDwMsPmUF3z4HtJC9u3Q1q76MRqjhB
dt4VfVV9ww+bFecGUgayVZ54uLV7YAdh0XeklAtJ91g4d4qtliM7Rv3cX16jXkBV6KrCf1+KsGcF
LwQFEZHbzJ8zrcnkwKPZx1dpGrkXgxtybnrG3fCkCE1B0vIzX57CaIGjliS30crh0FKyDvdhR56m
zsSk2iibh+CMJ2YTEAwk3qkLqrJNAdujqI3lKK0sFPc9gv8bzs/iKgTpTLrBDYWG1z9H+dabJ+eu
60G4+fD4zrXGow8/sU6wqJD/e1D9BM+plOnYYiimRGoX6gjWupjL2NE2aPCMVAASgI3XFUMXn7dK
W0/KrlaoS9J3bzIUa9dYCDJ3a/Ox3Bg9gPKtawHz3M5Jyt3SVR2Mh76tvUtu98OjaYg1Mmo63+yl
bazz0nBWxsWvnFjCyhH7XhP6r9wXMuorCiu9mhLxOighXsd5JQCX4BnyZ9JO/ZEbwyA33MzRrWc0
ladMRfWjDVvyrU4ygNRCuENDLKPzv+EH5oeA89EV3PiEdWsvC0nasRTkL50h7L6IyHRP0kuq9irr
oAKjE0dtnGrMhHbrzt+ziiTmLAYb4NQiLrNTYLRYKKuOtlNP6pOF2dgX75JfXLYzy7zVp0JKooiB
JVEXdeJehJ3kEje0HH1KSFIYbUifNl2kv29yvKZlr1P8vuXhI24DYqkXZBNdeUfN3RiAu0WnG+F+
+wmkYXVJo6W7Mo0+OI4BWjdDZHOOLL673vTzQ+Eb1XtKdd11EVX9rcDEHWxmHspXhl9610ITvPB4
6ckBDCV87UZ9plNPX0agwmeb0UMIbRyNAtU2q1VznsusvKoZX7bhgJ6ynWXbOhCjVieO3S1foqyM
y3+uC//8uuBy4/zX14VH9b37+t8e4fUv/SEsYgR2IHWsIphvrlVL/2OrWB2/joVCaHoB8N7VPvyH
smjiE2ajRKQf8y5jPCP+f9sqwt+IlOK2wKxhQ5YChfbvXBa4I//tssBX5ku7nhUAsQq40Pz1Piun
gKiPr6O4HjX1RbBItqXFM7TOMRAtbAq3dS3afeprSYkj82VvqZkIUNpvJ3u8hTIXQdc0cP46+Usy
B0d3qH9aUrlbIIdFnCRzSDaczAfED6L0GeukGgqqbnyO+igqT7jTwlMyQkJBzK8emTdsIktwn1TE
A18LfAArayiW4noY36gnbvY9nXNoF7DNsx/OhCleZ1uUizsMFxT7VANpPZLcmk0vQvzOHtsXWdIr
N/s0wnkJyTV8XrsAYlOlyBAP95F25VG5w8vkRyADRy86LqJn946jkwKPIProwz52o7e5sg4Atq41
2ZFdWHyZI3CNWmeHkQq6gKqlbN13tPcMp01oXRlq2XtZ9s0tkjGGHgfjyYuAaFb1Ve7dJBO4ffPN
rQN/K6MlPOPdBHaCfFh3ud7k3U3rrz2EmEToQ0I5DMVASCBiiqaxyO2HOycc+BHa/JQR3IK11SH0
BsUFfvHZkZAXJY+3o6TX5sggw3Y4crO9xFCZDv14crPgqaqJvOsaJZL3Iv+x8YT4/YJs6B7W8Twp
Oroxgvl+hCG9Sb3oFXDXLclnNLkJBhIj08Udyk9WpvlWTZxAgv8oZvESSagfhlc3LG+84TUp2e4Z
5OiXAYR77Q/pzUBIJCZ6SWAeTtkGnzTFhrNLWrBkhqz7NLbVrWqvaS7e9NU08O7ofwr7G1LeB3eD
uMJVytJZZT/hrxfE9GUZF0wQe7u2KG6QPwe/fVyQ7XhTs/0fUzJo2Ey8OziFMXK/tVcjv2IgUOLL
zWgCzLkA4SY/thldwEnpkqQJf5Yt1jg34P9otL0+MlSpOGudOQ7wKmdSPgflxSmOKYSopmjeWF5u
2txgn3dHw8w2FaV3HstpB/WYBs6yII1ou48tmNPZ2gc9I0YZRje2O94A8X0wB3JsuBk7hNH5ik0X
qNjlweOmEhrZzhNgpesKCW6pSEaxMtyFJQZeOzh13njVj/ZrtQYw+7wI4JHmH5aRfJuJbYYjy6hh
qELsDiAYjPeGggWSANA/AbIVnil2LU4ojy7BrdnPzxSOniJnPrkVbQJImD+Y45i8i1UC/54Kp4Jk
zUASWbzFUPXx84q1zyx89tipH5aeX3+VzFB1CIltAzgiu9JmeCONAEHBnAwQZVDBUUSWI08sYnop
/k5jzOq4gGgYFFV2v2TjrVOgayMA03kpDITcIiB+5e3GckhJKl4x977SiFht88W4LAYbdEhTOJ25
fCNJ+uIa7ldyGtymgW2cbfuMpmjJu13dtVZ1MuaKMoWa1oepvKLziHwjMTfcjjt/4fYmeoPdb7Zv
uKXc5bkZ7S102I1XpAc8St9SL7y3bbq0FhqdluC2t8drTCtMuIIODcR/kAlI5mBSd+UYYKbxqRrh
KzDXJwj5C5fUU9/pG+b3a6Ovb8omfcHOS6Bfyqs+we/bDv19pgv03cwsY6YfvPmmS0Ovrq59agTH
PDF3Abfg2PHIfEURrXIVbynd3LDw39lBd9eNDkdmtFzZowEKI+nUNsc0AyhdxtM8nG0VXg0z1Rth
icMXADGSflWjaZjtDw0rnFdR0lBUz5+c5morHQN8hK7uTJdk4WooM6NqX7CY9fv8XQo4yaE3sFGK
5Icw7BkOMAsVWrz41Q2Z2FepwnMR+N8KqaCMT/R72O40HyYre7Ix2YFtI9CpipNjl/JYTuUjuvIV
9xR6+Ia3CKRJ59ncOEP9UvVynxq0oAuh7otEUAChb/Mgg4hlus++zyoV+3lz6IJM7WwuP1UfnKeK
dx7u1g/VosyEiEdcn17czv2eJ/4T26gKx7zFJNy+FHKGKsiSwIKetS2S4lQu5r3OCw7M8kNDoNnI
oSQhYDCNT8q98vw22WMbY+w19LEKKWV28/ae/qu4rKMDvDvcXuZhdPzDlJZHosJx31skJab+iXcM
krUBOh17i8eChJT4GZbbSbjmqzd134J8AEJm5y9Gy21RREu2terqm232oHH1zdLy4uHcwACgPRhm
EPOa2n2u2Ev1mZtgx6+O0sivFh8v2/ya5s1xSKz7YnK9z74En4Fl8dls8/eIA4USkIir7zfXocql
Mn+aIMthrkDi1jSE2ayxtiy992JNPWOl24rVNNzplrRDHnPibfDRl0DHgr0uP5IRDmHLNt2GFz2w
TeEKMj/ns2XszRrLuk/VHw+sEgIaT4sZasg+Axe/4bAI4tLBLeKGhH6thqUDi7vBYtGBP5mrWjhY
J0i2PGftK3yEPGom6ZY3DfuZfO/0Leug2rgLWZC1vKXMaTctLX9EU1tZJU9gwzhchy9zEvibZhwb
qi4f6VBOgBYR/6airj1lg4v0E3rWIWzKJO7FKA+txU/EN6dehGaxGozwSdy1r3LdQhpg3RFY6Z2t
eYxr+hU3laIdtg4wDVkCthufk3u6ucxdH4V7WSOCUWSp72dvOOXofRj6MYIOuSgeTCATW0dQM9IE
3mdSWxzoZng/EpOgU87JYir3eHRIOmj9jqLBRKUcbGI891QJxhpT36XzVnXTTAjbZ8VyDgwvuivG
pTlS3OzwdlqIXGFowHgK1tyfcYXVfps/5IS9MXnvU27BSD72DdSG3TI70TeUzH1SDRfTrJ2FRkj2
fhhv8nFPhzJGOs++objHuPSL0+0hPBs7K+TCowkZZSMhcJz2EJw5C1mfZAdCj1McsgwLdM2FjLVh
0Rl8rnElOtc9R4at9b0EI7FpUDSExbji0LKCNBaTb+V5td6DIZ0eCCJ4usJyxWsCBZ+ShK/KLD6x
a941tKhugtk/r4/cTtqETapmS+fAx9jUFF1IypVnimK8OW+g5KdX+TSoA+R1SiTzHynJceqVR59p
KCibH7ahMZP46taK6kMDkM72i3SD4r+csi6MO3QsJKr+UGsy1Xln3SQlI0hUzKQuWv8ARn3fj0Z9
caSxM8PkW1JMOErQf3kEMu10bKoLL92h6t1leph2po/yhavyIbFpOO7Fe5iOMSvhe0AUJ+rDyX63
4S41l0viCGfvgMoYC/UOIPPBad37LCkfRcZVOOBSnXVIbUmm6hPA4fpkhvOtquv9MBfXpue82GN+
8Jom1qVzIVJw7ika6nr3DYAijUl1f+32fRinRXkJWhqEeKPBde9uvW4isV/eyTGp9nWv79gp2mgG
8pLx2NyFbXL3X+ydyXLs1rZdf0XhtiGj3AAi7NfIRFbMTDJZFx0EzyGJutgbNf7G3+If88BRcSXd
d19YTUdc9SSxTiSw9lxzjimT6LGTXGVuwq3L72nTyKl8eo0q0zpZqLc4Fg6SAio22YtfJtY2VFvs
JOBx8KH1Wy+mzZjKfAPSImHp6NwQ3rrHIP4ZzvOrjwqwAXgIp0BogBt9izpUDfF2tJwDfq4bEc6L
MEHKDTUBI9gTjKJ9hDUnoBZq7wtq0kPv2uib3XJqCLqpe0Lv5wkYZ8kWjywvZEWrOziI8ZqCUIbz
2aXfu3q2xSCDasE3IDU6QasB18pDJsW6ZPwNAdjLDHZfd5RD7V6qrPmyW44UA2NIT7oNqKW76hpt
26rpeQZUhZe7SmltlPuow1RA4YG96v1hmxsq8IeOoX3cQgyihJrUflFImJwkD/eAiZu1XxNSIjdB
g7m2df3sXQgFpr66HkR4GacyaJycIeWtZVYPI+InGmJxFgvFTbN6huJyl5U3QmvXE46zpmF6Yghg
VBzLyyDGwMrvYSBveUN9KYnxuj17pjRXSecETnRrpM9Z/wyLg8KGNj71SX10auvVLTmDxVyvfo3h
ab7RRAhqqX2MExUGCXa1oHSKMqC84luThY+Wod+SiWZn0m3HDGEqXiSxuVfbkN/J0Lm7cTSKdm5s
fcfguZWL37/sk0+eDRUbcP8qq3ixoowylzmP4nWUy0s0pzfdiIgPnx77XoUZFFB5uzIZCLaRT6te
bTlbKzJJvSy9K5Zytjw8d6GUzn4aVXOEirAdYNgIeQVHBcqtaR29kE1/TvMHGUPcrtIcnnIv786U
4e0AYiVrP7Wu05bjq2Fae61OW+BsHIblEHEntjiyQlRRYqBjHtqAJ/pp33WJtXNl3OOfJBTF0vE6
E2Z8G0fzyWslWdW5hk/hh1zDTr435/oWCyG7kuQqpeywN90p4B5e2f4lVy7FV2Z8E4LU2VIy07x2
DFkgbGgzYY1RwB3v07vJKIC6X1v4aDGkP2C4B99Q4WlkLUabhyy/RpEb6PYDza1jpZYAaoL6RBCx
pxJTm0ygbo2nB4rJ8kp11q074EJiWf9p9D5+iJ7QPWid8L4euZzDUjjgt5yzabmHtL2s4S7z/iuN
hQkTXgHMuYnmgfNRmNCkMqIVVAUioGVekzpML7PD0KpS8CHRx3IvsBKOM0mf7Yit0dXVYdQzY+oG
xKZkfbULlT+soqLgkZNeW5F2VRnTQchXMVB9qNxj7sfYZVRNdYAGIczfdk3YrbJivmiFceHMQh2o
q40YCTSToDHqXmoXj66NzvBvEe2vIhqVRv+lOW/9nn+8N39U0H75jH+oZ3jx4FggnC1h+UUi+y2U
5Pzsm8SBcOUJfGCuh+b2q3qGruaZcLI8fDushkBg/q6e2T97wDV1H9FNUOb1N4mYnvNXn4anOyap
qAXhJRgnfqzi/+AGSQZqrmw41kGecVOM44rosskywcOi/LD4VfaaQ64nzsZlqFCbvLE8jLrNfMuq
M6aJIaJIPLE/yrE0Dx1Bbci8BRnJYvSCcol3FAKVl+Fzg5LlbQTzLKf/8QBlkqx8xlo8E+R9+55L
eKDFAfSM365nUrn2SG8E6rTB9V/QbRdj1rdYGlexNe+kzL9ywolYv2e1awYysjRQ0TOqhUHkuk9q
NMItD5T7IffAu9jR/GoIFu9T413TTrRt5/qFqlTCoZ09cgAvX8asnwNl+a+iGU9xGR6NqntzcwO3
t3+cXCqpHRKCFEvu7a7de7l5B/2xWKkuWscpItusc2sWEEKytHnrJrHVw+qppMGv1CS/msEKOzem
e59tz8oi7syalr3bmHooHKzh3Kg9ZIm+sWPvGc83p9W52JKS5MY7Ty0GQ9qMPGTCU8z5Jo+t90wf
jFXuufx8Yl7NbKu2IyZxBxApr9bFa5Kl89TbjlN8YtX7QfPhdhjEvqudfCNa+mfYQZ8zIkakE5q9
P7BUIXP5mbZefvBZdcIGBk4Mso0S6UaKlYjZxnbGslP1zEPp0KlJ2bqxmkLFUbmYW3CXU3yJ8vwJ
LNuTpNvE9vV3Y+TuLlIqw+Qw07uGmNKFtbelh/16ZA15GJzhxY0VHivH2XtueZVhBdhoWfRB4IZe
1ALXnj6EJ6V7N42+dADZmb53x+oGNTRaGT7I6nxE3COusaUyGsdGsXzQfBkRFNm99u3eRXbaOaaX
fxgTbUlGGT40JTWNjRrO7mBdpS7lkITUr1VZHjNnpMd2JBQxYIw9icHeM2Du+z7fQI9X28aOFCZD
z3iMKvVSVzEAiCH0gp6ZZcU5b/Hcy3LngNF/71irbjoPVovIZvfVrZvhWIW9Bsp7mvEkcF5gs+ev
O4ifK2vwRUDopTo5fZgfbBqv1n2fvWDO52FTF8a21KG90d+VHZTXz2tGEBForpe9S6NAr56THrmD
OuqmEvNT3ViEiPVjOhVvwwSPKo5OJI2iNTtInHKJutEpy76O0/Ktqez3OBdvmctDvpIzxXJlw7w6
ubd5a137evasNPiey7hGnuFt0KITDH7M8652hX8BNHNV3U0RlwkAJabe9nYgCkCVPBaRPg5oCyNZ
SGcXvl83w7xDyMejRxL5BNC/pLEmnNAqqMKR7mfVYnewubJMcuOBUZQbuFn7jCU9+2WQ8zVGUy7t
8EuazbeYpHYGSQ6e0/zKK9wepU0vHo5ADDdN8RZ1w3cii5jzy2qGjhs3d7HxGnpns3zteO95jynj
V1BRNl048QFCaIn3n5CeZbK8jO/Chv1r2AeWL40VQ/8ljZia4nIzIpRGHmjPDsjYfVjXxboaqHPH
vbiyIuux15BLwoFJuqFSzd0b7TfNrM5mc0Wz0nerwYxZ5rBKvJ5amZl6iXViWby32pL6GgOPQFaY
iGcIjytXdo9OlUBvIAvmGM7tgFVVwxW05r7Wc8nFe61VR52u3JUTsUrrCN0rR3vjzC55J0QvBUwI
vTPeCRlxqV2HRnoZCosSGAyjYcj2LjHyV93F7+ApwoFTi0t5qk+FjRA6fLNS++Bgf9hhF7lqEqw/
sC3amfhYvFhMCvqRVbrvZsCshBe/4nyA/9FWzQ5E+EbRegBjnb2FH55YLu5cqp3SUCdCn5l7AOVy
TaPRQIXPKuEOWqdDyV26XCec6WyDUGy8pR+Jg+sWaP9qxuq8Kib6mrq02Dc5Ob14Bhtu6nV5MZee
J6sPeKuVb62bdKBKJi2AKIybhRI4gnFWsp4F5hwza1isavktiNkWC3B62yag0OYQO2hlVzRoUFNv
lPeo5zwiJHKJIEyptpMOzXTWsC/okwq6seUkTUo+nK71efoYe/Ulak5RYzE/IdJeoqn5bmFhDyhJ
alauZhFtnSmtSLw7KSs68ZQBaS6Wl3Gsdx2cF+6tHfzkDHorHSyBlrRHm0cZrl75TPsuzwC6cBG9
GRnBWBVEeVeDKDY2pFvWV7fT2D1PZr2lvwqAxcQJq+856GFh4waE2HqK2aRaEO1Xo27rO7vRBq4z
nAY/aq36UB0xr6OiEifZYe+Kg2LhZqmauFRZhSxAMkJ8Ur5In2e2wOoCIKB7m+0qPwjKrhF0bDoL
idaN1t4vtIxQpMEDMbuUwoRl5oYPs5vcaeDy4CSzrM7N/Lny4g/fRw1yFZVAfC3ItkO+sbvmm+DE
0JnaPSeKY00ziM7RYVVwpURtd6uKbqvPDkJ/92Jxturtob0CmwJkOC6fYtHXe55pWkBWuFx1HbRa
HMJi1U75ddXIeSOhCFDiNEScNetnQ5kmp9kBM1IiiELP3OMht4S7vKzywK65W/WKJklNT2hrcq71
hNxdR2e1nn+0qDrw6NioW2nLRqHseugazN2zOW78hm+juShFWdk8T81ES2ONEhM7ebsmgvGaNUwE
tigxDXgaHXaGSFG3KaE282zP0XFZxPctfi5bbdN2mA5NOF2ousrXg+REwx5y18mUq6t2qKHQdR4h
+EYCDoDmoY1AB1q0Op4my2pXWIDeIqe3tpRTvzhs8VcNc94am0BKSYQWc27JG4SLZH6L0GI4hERb
16yyTQ69oZbDxovIQPdpsSmaZKel5sPQJFfZRGGGsHjmdtZ3juWAJ8dmP3sudaW6ZxI2q0jW4Ugn
h5arAPwZ6w9XspXC7LgGunZXUth2CN35ucQ2eJnb/sIZ2F3RdvZJc0FOkovd3miWT9wy3iECWawq
8XDPXbEffOth6vKSlCvThZ4kyY7CrBNJhUvqu99JN1cPRWvOQc9bbYMCDqINFuDWShswq9y6qEfr
dzkoImzmebaZB6dZVWVEGkK3oWdwwbVDUX8To72Hhss9v+oGBmDO92JGP2u0tNzoenk3l/NjOnYX
n2XqNEwB0ehjgYd1Ayvqg0Gi22Mzv0cS1YO4ttSOZoiLpcbLsh9a5ZAzKGFv+RN1cUz9x8IvxHye
G4azJd/fbd1qhGPJ0RSUxbDRzISBZCk/Yet2S/0p127YPuOG2sjavw715CGdp507q0Nuuw9DOQV4
AsctfNeDDlZwRX6WRGmK4R3jyV2RYjPxkOPWWe80AZmAGxvs4FrzXQKQza0XudznZWWeawe0pj8W
Lwk2PYrLeS6Lcm0I9mzY9dLViC4VNMn01qaqPSnFSVWP8J52yXSx6uHEfi3eWgA3r8LOjPeZQRmt
xdJs5echniEL56Or5Avid7pyk8Rbscq7LmW2txSJAmHzfA1nnhjk4WG9tDsx8bjTmtfExXEIOgYF
7plrgHzaXCB8w90vpvCr1fPHClZirJglewdtv3DQtXvnM/I6NouRca55iqxB6DFe1PGxs5vqhtfY
XTkjrkB3Sq7LImKj0KX88UtWmqDWefLAUTKIa89QE9N8LFeqYvmwvLEh73wkmdqBzn537HjgWga3
6TrhF/JZB1vI+A5vkiZM3q/7SfCaGX65oV5lE6bGvZ2UAdUAuyQq3F1Xafsuxi/ljryr0/lOQdBF
BGNHLKk/JU/MF+5c9oMMJaq+GHFy0+mYkoqsfPsBqIWDTH1dNNrsANngpRAnEaFzd8NTzQoiPfFX
luY/5lN55zQtIeL45Pa8K4vu2IDIDYRRI836wCryt5x1Smmoe1TvM8HFhzpjWEbapzsFabGQ2AyA
EN6UI4kbL435ZHP8qhvS4BJGsVTUfxBwOToW4HDNTL/GPDKQtK33pQFg1VvR2XaSuyn3EJvIXa6q
paOo7F0VxGSsqAwaubwrDl3G2N6YOdJQIZuUoSIB/KC874Zd+6uS0Dj4zI6L3W3Vuh9DmqR08qnS
5drXoEKv0zGZn+nicXn1qwsPvDvV9b+EO/7Hn9IdzQ9K9feqnkhMx+1f/vU/zsl3VTXVV/s/l0/7
/cP+/En/cdN/YhJUnz+d3+vmp21XfrwTjS7/+jl/+hJ8p19/kuC9ff/Tv2zKNmmn2+5TTXefDdvF
30jay0f+v/7Pnz5/fJWHqf78X//t/aPgmkuaf8ovwlNZ0Nv/2mH0UOVJ8ac8wq+f8g+FxEYdQRuB
/+0aP7rmflNIBM0gS5wADX/5PxZslt8VEixJtkMvo2Pg/yGZ8LtCQt+5S54GccT/8TF/K7hoW/+U
RYA96Br8luQRdExGqEF/jMvk0Hx9aZoDUOqEgl7Ky84WdvBdD/kEIBKlTQcK0rQbdyZtEHCyZ4I0
9TZitaKUf+ybsd9idbMO8QyjDzhy7K1qCxiHluuk9rU037XU59Cc0xf1daq1+Y2SuX7VSKNemxOh
rlUdUzBRdU9mJS39qko8/8oc4/SGEvSRW0M3HQZpat8jx+2/jT3PbNxKnbMyIKTldN+lTogLTGXd
DUhtLOOPOLMeepkNDxhTH6SJKsLSkdGYB3+zDUV2S9DUefCzynyEfnCtuaYzU5YU3Wi5ue0xBn+M
Kh6eosaV7K4auMbUlyDJdPbFHCLgbEVzDXBO25S18APgZ/41GXmFhdcDvh6xJt4Ck3qOKqRY/Mg8
NvwRj846jUpxB7lMBdiU9m2uMPzTaWtTtUArCcG3InF70Olw6Jqw5zFQdmHSr4GDQ5HtWISbm8Yp
s2yb+lqxq01FCYKPwHHf1bp4GE2bEnI7hamDwjY+UHfeXZwW7Gs7nimylhtbxtGLFJJgM56diXvX
gHP1OI6aLFZamvTXketTgi288kGXBNt26aAN99xZtbu67a5I5F33cyqPmFibfWLuhZ2AvLYSl1+u
kClBkjHvxwtJv2JlCiWCsUAbIiRfsllU7K/z+L7tSnMzhnEI9Q25bgz8BtMyaMdq65WT++Sb4x1c
PLiCUK++ydgxnzguEmYvvfi+wrJKhtIa6bGA2tGB4D6acaGOwMTVtiNxGlAFlh66uFZvbs00pnQO
yGGZTGAmIz9/nPCZfS9G+qKsBkI4O71Ou49dW1zM2dSuTIIt9M2DKz7A9plpY28ixRkkzHAmxW67
1xMZEhCs02s3DROq6t1mg/vmHLUwepoKim0Kd6IMOApN741p6x/sDPIzxeXykDYOmhac9hLHLeWn
IOB1fFHc4IN2wvVPepZ5wlJkThnDrPagxzRj85b1A+Wb3TJUGl9yrJc8fV1PHzaGhr1eL5M8Shhy
RmY4rAvqLzFMutj5nao/cxBfj9GUTAVg7N45jyQ0hEP9S6ok0lg4DhIQYdcAth41c4tVrvhIuqGj
JMaH/kFJ+wh1l7BvaOTVXb0oYERvvRvfAu67jjLLBf4b52oLccA422wJT22GLEDnY0G4l67ohjzJ
5H+0Rp8ZK+oidRqeVb8Y4KgCXvdNFiUHl5otWpJlSBxQE8a3GATZg+slzm2WTP09wkqN+LgIsmEX
z7cds5UJSC3FlFHAz6Hg0C7zmyHNtVPT0dayHA7Sjew0eS/wR11C3zEO1mD4D6JmE8mWNae62x6S
ct7Wg8cWWyj+2ej1IDZtn+NoS91lhJLtgOfFTvVHU9PD53Luyqthvkini1UgJnKbNL4kT13hR3tR
eGGQJjn5zMiOjjqFiAfSyXggaGjLUh81g2+BXvAmwxH5xR+wCs8yerYi5D1I+Tz0bf0l1rVrSOQr
7nRqY1FZix/F7IsL7W90bONYzvodBgp0KgBUy5gMTT7RaSGb2wzzY26fkUblEf8EKpJi2rfiad4w
MhgmNxGtAnjT381xpB054mMWn9taf8h0LIZpjsysezn2ldaqUab67KuTtyDoSm6BLb9hU7R7LZcP
U5ZeeoCdcgx3abEkeYg4NW3obTFDtVhJxJPyYyTYFNUn3GkcpGU6vQ0zLeXJ7KK2aB88VvudEXXf
naSFr2Q59Y4H1GZc7DEERXzDG4LYxYzRLw4lDhgkfwY580qVOmsfclKzxSpYSsUaDyS246gj8V25
nUc5BOVk722trNdOOAIsbI2B+zwBZn90gao6UbLBNTt8M1lRr+i9dPeLAm5j4krJlh0RBHyMF2we
YZ8HJcumSJcxZwxucc1i3g65TRxS2znjLw0qQj+Hyo64aJzxI4nFNxliiYl5OfwRJ7hZVP4mjAiR
gM61Fzw0ufOD9Md33xy2yPSXMc63o6m2McVDLWqQ1lNvMCYW23143vvS5Agqtch4RR5ySebImPPP
G/4xg58Xwn0m4m3M43V0uvCqk7Z7jGvXBs2R1becGdNdUbsJJz0eDgD2Y4SqMp1fPcLi6OV59oq/
g2MWd9MHf5yeqiYTgIEr/nDKCr0PVm/kds28iZ5dzO9RIHWDfmlVi/WchKC32366omvQOc3Z3OJL
JZptUXOv/3sf90/z5rIQc3T2Yf964ryuVPv508fnT/8pBPv3L/Db/Gn+rDu6zqDpcZiGCMU0+9v8
af0sLFh97OJYjnFvIfH66/zp/2yCsjAZSS12aqzjSNf+6m8XzJ+W7uDh8AW9dq7h/B1/u23/dUNH
/pU2ZcFP4pCF1b2/DKClTuLNF7TF9b5LTin0ieQjSXKYiR1MVsjwhdqrPD/h2+kOk1lYLzHl69AX
DBQwMRJPq9vqjfRXsYFBO58MJaNrUyTs5erSfCa+iR+VDKZ/csYBDKH0gnzpocJDqqv32fHo9JKi
ge+lMjTBbxn83IexkjjaQr1kNRe3xK4wKBfda5Yuu3arjneZljqYgWRAJmzPOty8GIkG1IOQUkZk
LCbPQjbXrjbcT/Q1zZo8gd2EB/XKbKPikM6R/qDSKsGWzRPQRxPR+xuyK/GtU8R6eQMdzV0bdT1c
qCcAEcYzKevXkUPH76AaTniOHmdvpmi6l3hqwe4rPIxVa9ZXXo+iN1tgiuOYipikN9TzrLfIxSxg
4oe8xKPmy5DVpBsP2gO/FtURioblZAjrV971gnIsjgWrcKqA2Aqbrriiw1GCco3YkydrSGACrpCL
o4LU1qsSQBJkZ+Tvtuo4dUOFXrxDCSa2qb1RaH2rdtTSrZLzUuCOEctR1GbwAFvcRmMrGWsBo47U
SAdFbUXI/FbBpBSDykKwzz7cBoY/R3heYEZG6B7LqsSNHlRhPaaSSlD6Wbe4j7f0xZwbLBLuLG6M
Yb4S0MUbTa+JAPteXtbX+PZHb5clUNj4IUZ7A23DDvKRLj+7SZ4LGyd9zuVCSHzfgFR0a+HcQiXJ
6SAhelplxXit6R12U9PdzKo+dKrM1i2QbZLXGq47b463SVcDm4B5EQCZ2o7GZJ18PbzCfSfXAiHM
wIceyVs71l77FMKaVZsrz+szClqEDoZQe4UTcYw5OQZJBVHQm/KVCPsru4i+jCw95lXl3xeuhkk+
ejdd97llYCVA7UdPdFmI57aNGO38yb8nzpeuabZgxdlVMUc89Z5i9qPpzptvkGsZMXCrs1yhjImZ
Z7LKW/rmEDx8FOws0V7omWCoD838NpmZMAc69l7g7G6VBsixz+e1pdXXeMF3DWZMxil+4I5kKG7k
0aivJoFb2ZqXQlpWRutaTeM97UPXthIPySSu6oLqQPNbs7iSjXi4GkL3Ox14e410uS3Lixclj1ls
+zxY8TsHLVR0VvBn0zCu+ymnHplfac62dOftxdS7V0q481lVro5DtOB62vDGodVyyQaMbXUPdLM9
k509dVp59hUNFqK86/uGrcvybCcymoT1S2NAlvLN+tSwCrt0NXTK2IieNLe4b+MY0IOmfctlhapl
tRek+IgNVHGJR4ff9LNIzTMuJ2vnCGnMDCdEzBp6t580C5IidCCMas6Ej281Rxy12ZsP1WPeVuS9
x8KYX7rGAuEZc3Yj2hi3TyJy21eDGuGD6Q9ziFPTZNM5pwJunGngEljNuKmPOi/DFhBx92QZs7gd
NFfb9oC1sJAt20IFLAWN0giHK6G0YWMBPwlkFcp7nTjRa1+4bKKsuAkf3TmpjqDtXJzHRnlCnY+f
ZVHBRoyc8eDoHLdbv+5OGGszTm6lfGwQy7Mufeo1YCiTw11rVYZVfxXpMPhbR/jbCb/Hc1J7xdFN
nPh7NvrWpybr5i0EoLKJGr85aIDlBubsan4ealOyUHBGfUQLNSk9Mrwxei061/wyRWQTo2lK8+y2
Phl3eGc1VCFmjjSy0XoTrSADIJx3rfqy89rfZ3Rnn/JSizIqmy3xKmNOlgZ8aH2F64zrvjdDsUMP
GN7n0FY3c1d5JQxDYX2ltl36aHh5emrB/bym/rL4MsfuRksBSctGWK8A24rjTNfNF5o3a7caRbZd
FQs9ff4BUidDYJ86JXgnqbZ/z/GcsT5fvv2gz5y68x8o9tiKYSboRc3KdATV7iGXU5pA/pm3XNbl
oIYWsLvvavZR8jiN1vIH+d1seJOFP3jwtFT5b/kCidd/8OLDaG7vrB8U+bRCs/DN+K78wZiv/YU3
n/xgz48mMmaTJmy7oDNApyfz81n8INYjY2hBtWDshWnyHgEn4+/7MocKYf9g3uc/+Pdj6GFex8pm
mC/dCFZbsn/ZqEjkt5AnwrP4wdKXtD3uqwWwb1dRtPMdKc9GBn5fb42CrX/rPUKI1XZaHGfHkPLZ
D9wm7WGMWmubVtS1FUwINz3e1srs8rt24gZBEZD2acUeSwLOJvkFMlF0npeeAGE07odNx/RzkWBH
XbuFnJgUloYByvLyV8gKMPvDvjC+C9ww7HVsj42uK0UGr9L59m8X2V9dZMYyX/pLNPFfj60rLrP2
//zv//7TLzJrW/20fq+T9j3/o7nsH1/ot/HV+tn3HJ+xkCDyAkvBRfbb+Gr/bDvA8PlvWMiWGpff
x1dcZCTPDZ9Gw4XHxgPh9/HVguWiLzwim0J04Rie+Fvj6z+zXHQcbnx7RlcHDJ3gO/1RP00d4nWj
lbGV78z+hJNom5A6Z4NPhlsjeALMY9UWzQfCg1oDdOHGU4WrFqPpNJoB/V3voJyhNo/38UQXsNfb
7SbDtkRQw7zr2ul17sE+4mqpgBYIe9oozaaSdjgmo3P0F2YIVvt9RlEwz8N+o9zwWQ4tqxhImRV3
/AAz0lM7td3G8rQTaJUEyiKxjcKeWbDoFMu4WE4D12Nn209UdylIhwHRMW5RaCmBGlPrlFYFhnU9
W5iTx0IvKnoNYe4iKbOMJgidQXH48nQ+fFq4plWEDyPnxE9zQltwC2s/VVFeZrv4qBR2JdOWKAUW
3CqnAgPNH2vP6huDVY0YNepzQBfy1azcaJuY8gSYg8MwDwTC8wQPO6/7lCGjI1UECh/fcHaGCgUt
QipVfrOrO+VvIIs8t7JPtt6k7XK6zs6qGYx12hXxrh3qJKjjsdrQiCLWjsxqVuQG0XQdvWKgEGob
OyTFhkmu4t5CR+oN0qEwz1YzZq+1qdUEPOeXKidHF/b9Dv7gkUj3MQHkteoHcTCmbljhXVfdTHt7
Gwyoc/sQi7/qHH/N7Yn9jGq4hUntrrXAYlVjdQlZzpO48J9HE8+IX/NSOFF5Z9FWc4oro91JQzWM
cD6Bp6q+J5jJzJnaZ7Ka4BkqRBithSfqDHq800crXs9Dl/HX8vZJQmMeSRB9Pej2sbTbL+X7Id4U
BnrEAm1b+45OS0iYra1MveZadzGLuj7CdeFJnEB5yQu1IzOkB1HStVilWSr6JTDOfoo0pM/53OqZ
xCIARdvT3JJQGRY1mIgOVh/NWnt6/OZV80hKUttEMeHG1BGcWMorT6e5utRtyY7N1Bbh+qYuxrO7
REVaGzK1iDDF68kh7HhmzjrXfhsPcl201q7sJ4iDgmKycdgNThtkNt3FSvEHZzKguDGtyEY7Gajq
ar5znaTG9lYx6BsLJ9AROPN9sZsT2g9im2GaPrKtDm17owYTH0s4cZFU9Tov2EtaWkHFB1aOVeOL
K9vGl8gFm+CXnFnbmt1eTea5cOuXVJ8/dEs9l1OGdccx3mK7eZmm7jqq1Z3dI8zYuLsQ90/Z1FDc
oGn9jhpLJlwyoxj783PRD3d6r70rPz8WnUNxsMsHJrLbmWHPSSl8NSMEZaPPg8QYNNLN+o0p40/a
rLZVFgUGORAiBZDEe8op0jLooLo1ZXmL1e4sRXKVDOLIiudKg34fm+6Tk1ADT5noqvSpPIKwvrLk
cFApYQJMP28EL77VVf1cRXj6IRxxZrO8G4nthxNh82nBS6XRpN35sAwIDPavXqk9NDa7ibDMj0aL
l8s2qLWpGUEh34E7phuxih0+eND0lammN0NFgT9WMNnZhWG45LjWm2q5ifWntiH7SBrge9469FoX
O5gkmzkxPyhE2CiwGCscAWe2L9e103ygYZNU9r27oU9OaeK9el6+HwXx0jDn2Ikj3yGRRwEjacTq
KmvHI20e9w3LO+6tBRZWDYNg1Kbnmkjx2jdcugprdXA7SeoiN5+insZ6J1Z3ZJcv2ui3QRJP9+mQ
PvFepilxpGU2Ms+lYx1g7qTryi36234cQN+KCWaQlhLLG/ADGqQXev3KrpW1naU6k+w+zpN/Ey1h
tB9Gw3p0PuUYX+mGR4R9NMOrcAR6Aru3S1n5C1rAHeb/EMzLAhZew8MIkD+P5GMo8igs1kkA2euJ
Ltlaq7tzOeMN0WV+sBzZBVZly11qsJMenOqtQrkIfI18bN4kHxnhpXXipwL7bn3bTVGx00WISatO
ik3N9LTmzw7uzo+PFDdmC8073liUT/YZPoksN69Zf1/cadaCcYiex6H3AiHC+8ribFrAou8jwaIu
dooA94UHHlTcoc3nJ2k9OW772Gbda63FL5ARsKR6CuHaNPBBTHiAbYlXaApdtbNb95gQ397mffbN
raJhz4hdXbLZJ9yn9/UtjDjIQV1232lCXTdo3WvRp9OzyFS0K9XQnSIMncGYivZk1vRm5h1KhTEi
PA3OoZO92HjwcXC7WLQYqPYmAsqIJ5Z7OgBNvJYDTZ4FKzd7/hBAKqELx4FM1G1rh++0WqzmLv2I
PH8XzmSOWyTdRylE/sGtZDsna4V3b4XExnK+hMrl0Twe006/cgm2JSBpqvTE6H+fZfmrRk0ndgf3
aLZYiEPSbHXCiVGfTBqC82ljOsn+7w+tN/Vned+qz8+Wrf1fV/V/Wvb/f7zet5Ex/6up9ek9zxex
NWda7b7/ec//y+f+NqgusBCXgAx0PPFnndUzfhaGICEhLC45H6Hz90HV+Vkn52Aty3yuJbyt/4AO
Wj8T20IaRWrSwQVaTJa/2Rx+pWD+4sX4z0m/5iKj/hFY6VqC0IWOEcG2iDX4yMB/nFOj3sA/V5DO
qf8ve2ey3DaWbt0XuqhA30wJgqTYSBTVa4KQLAl935+n/9fx76zrdFY5o6Y3alhRacMEQZyv2Xtt
xw3mbJum1pVobng17zss2Vq6ZVi3CadEztjWGLF8xeqCQTswmoXaW64b89qQR4INFCwaNpjaxx6J
rMxAdrH3Z/5Pt/nHB/gZTaz/NU9G5TN70juiUn9AQPnzv7hZdKABxSLWJtAGzGyltrzMA/xcXj9j
8ajbE9fnJwJkQkO7f9v1JSG++HHjD3sqJkIKlBl+QDVUwFP0wRj4EUYd3GBK8S4PZmTrFXhQRn9I
uLHh2n1pWqtCmCkzWseeKVwro2Rg5aFyLu2i0ldp1cXXS6WjgSjJyea8mPI83PGrHkSAQqJGbOlY
5blvMirAQS3YUupDv9fwhcKNW2D9+qLFqrCGVA70sTdzfdyIUXhv1ZBhF5ubjjO4mAuIsSx/iTR0
dav3B1JiMnQ+kMz9Hij8LkaKhxQdqeR2EQbK3kkAkl+HTSFeZtsegVCDzot8awpjxW/LgqJxGiYn
4EtVd7VignbGaYrmwBtdGJN9zfQDH0ktGDda2phuk6FRpQiaOI/U6eCPUWUpH73XsIIkkmJ6gSU/
PNlt9M1qFb32u7qzvvCHAtpKdL2xEA2G1H8TMo+n3Ens2HeRMJKGYBvTV8io916Ba6z4mdpEOh+2
yJ+N73JEEzf3Nxc3wAcTJRbCAqJJ41feAokhizFta1CSlf2sxnWzqqZQiqqtxv6MFShpaC4dAiPH
gQj3G4GKDna12lZEOld59OwNWXUiYb0MfX3ImGU5dmuRf1zOr10+sEyL7dmy9oyc20tatmGCNEW1
76LiO7lrboZHHMIuORu9mylbwrysx0bxtAF7iD6Qaivs6IaHsGCcKiLzrmwSPd3Os4kLPVc0DLQx
s9MLT1ys7Tphz3wzPHPkcZsaU3WsbuE94RG4bpBeOl9VjphszDI6lriMr0e3kTve2j4peti8hAPZ
1fj17QzBWVM8i4pJi5+xsKPvi+I03Cw9O7gVJIIKsRjIIGPtka0TGJU8M4m2rPZa5uTZVd6X9nM4
ZRK8NrpPjdRiW13V6gEBNGD6WFaGbGRCh6H2Ipxb1zUTSn9LoWCPVJPixh4Jm1jZdt1EO6caSCZp
ErfeKPpEt9mPNggCnUQQze+y2LvF6I0Il+53PuZFg8kCR72NxJ2Z4n3qETKDkxebltllo+N7ZaU9
EOMdQ/LjsneZGlEd4oTHu0M3BnqDgNMGv4hFbDuy2Xw6zrwIUMd2SnfymKcV2x7Fsrsn4aXb5l5P
RMBIUAXeA2IVHpfItma/ENP4Ys/tdNbI4uAn4DjNHtfnaUKEajI9RmPv10reZ4HRtUgHaq3JkcCM
iXEs2dOqK8UdOmQ1sR3WQdpHTgqqzwmxYIRm7nfDXHiokxsiHRJLWbSVx4cTvscusF6XGdF/K2fU
NGg5RjVdG4aivQ+Q/16xq1nfFrXE0vr7t6vGaOYvx4GDiMxhk0dYsYu+7OfjoKvAT8xxmwf6tlmV
69NjuMc4vrJX6SU9fPzNxRjE/PZiEnH17e0CiEky6f8nypo6E9iGg+zNvWW7M12mT+Uy7ov7tt/o
O+vq99f79ahzVcNTDQLNLLLA8f/Jz/7T5Sqrz9XZyox1h2t7Y7Imv5or3vhwUcXn7y8l/+U/n6rf
L+VIdL7ObMqTc6afL9UAVCgmkOPrJHwaO+0Kbbvj3Fm0RvmNV2Q7ELe/v6A0VP7pit/PccZkDq9h
x7YYX/3piolTE/UWcS+rAB/bN0H01ZN5rj/QUO1gCz2xpdFZ4HSr5EbZfUWbv7m8/EA/f+BfL89e
+OcPbNTQCIseu3Ny/V5tnYCdxvqh3B6Uv7vQX9bCsl756XP++oCaodWP0le93DK32M4r53Q0/HT1
9TcfSN6v332gX55NvBhkzITURdqzce6ujZviktwSVtbeYLmIfZXigG5q7e6sl99f+V9+kT8VZL+U
N5ZelLBKufDYBdN18WADC1yX1+OpePr9hbR/eSt/upK8BT/9HqhOkAaZ3MoBywYkeV99y/bWNooO
/SW5+/3F5Pf/l9v507V+eT5M1sraKD9Vfs8hER6r+3SvRn/z9vq7W/fLsxFpcexA4s0D5Y6jbAMI
7I4E3LX2d++tv/swvzwbGrHxiRdxneQxAdYWsDWAeGVutTiAmNqszeeIJB0mEEQXb4UbdIfvN/OH
rPn8/+/bL4rqX/7n/3mBNYNzi/v67/cGl6R7a6UL/ec9wY8/9b+9F00Vh9iPLPc/FgT2P5j8W8AZ
dYIvHU+iHf+pr7Zs+e6WsXAqrEaD/+uHvsX8h21jZvc8UyYWSPX3f9B2kRD/yw+CAwgzu267/PtM
hNu/PKtejYzGQZuwTp3iLGq8cDhj7L1wlROjtjkASf1RLeBgFw8RF8A3ttAmqMXcDJ9Soo3ACYXv
LbP7tdVgWbGSwgVSaG+TuPIYYI4PatTsarusAxI3YIfPGmQEC29SX4aLn1uPjGiC1J3wu3kRMTNY
FhD1OMR/YRDAHShTlDzktdI+MEkjgVowVh+luaCSNgNdGg50nAeutCCU0owAQ33GvNrfoHNAxSst
CwSRoJVFkgyLismHbePjFdLkYOF2mKTrwaORCPFBLNIQERnpl0cFtIq0EgSLQVwb7om8hC7s4Kfw
pLECO4jCMIQXMvlfmI+xX+j4MBppyEACi25lPDlWf1fg2CCS73XGwUEAy7qXlg6xdAcbjwdekKON
5wME0QXJxkOEng1EG7aQBfNdkEmrCIT5mqwsfsS0dNtUzl4K6SgJSRdEa1K+hiaDch3bSd60Z2rx
QCFaapa+lMQhX1wjGouu6tJ1KX6a7CLwsCisQtDL88e06CqVNhe9trfAOMie1O5I8Qp0/DBCGmN0
o8MikxhIJnLxjbHrsB4V5ytJMdSwBQBGg8fGduotD9kHiWENt1FSIr11Ii05ityhA9LFYzV9eZUG
Ogr/jg2bE4WjtPTg7ckrZqaEo9qUBkl1o9E+VdIK1EhT0FyKUyxtQoOuf07SODThIEqklajGU9Th
LdI7Hki1UA/MGTXuEP4jIkueEDfQGzbHYmpeHIxKZKdsFelcshku+vBtfWovtkHYm0gNvHal3wmX
/dsUJ2Tey1jWULqi6C/kQBSnlCI9U8LNvb0Iq3hjSkMVxqquMVnUt1lG2a32R5KIX4kELNeZdGSh
M8d9hElrGIkMVbtmTbrdcyV9XIZ0dDnS22W5A9FKzqZqYShMWnOTSx+Y2kB2GgSMMbBhl0G6xWDu
E+LGf75CWHUVxhCURsxls+IBDm6vSlcgZk3uk1y5ZjfOMHR6spBakRnY3k/SryZo+vDt4mEjeRfQ
ijvuaulvAzlmbTosb6wweDSkC85l77aysOEFUMmlC1qcIUWd4Te2PC346DInC+yiIUfeG4BQiI9c
+u14ORzQsa1djHj8zecFY15m1NI2JVHhTA406d4zZzGtVenoa3JjV9da/c6LEiUMtr8qzdwVe1Ui
GL0mgzxoq+sZm6C0Ovs4CMATSg/hJN2EYnBULDc4DKNuqO4zTIcC8+GCCVGTbkQw5hn/EQ5FmqR7
I813rvQuVrmCwXwWbwu2RlLH0a9KpyOi788690BHD/1ZCDGdFWyRrRbj5cQoaeZSUiS9k5gCP0BS
ISiSxkpDWiyHEFQDfOs5mPBf5jMLSxtHZmEwAKrDGd2Nfq+LFJhfERBxijoZR2cMWoAuIAuAfgax
NH2GQmOnQQeqfHeEImgPLevUxzh7jYp9RLVo4DAd1MZe+JQDpMvQo4CF/SwIxwJCXu1I4oPoUZ3y
zNtbaKuqpXvkeih4xGOn6wGrGWs7d4iTC8bBcEud8mICwRonYhsi6iHD8EsMgIR6YjucsGBXS37U
SSkAJkm2+MQUcTXkqOv0iQ7iqZ9tM4h48Wxn+Jc4lZGsFV14QBXnHQeU5yyf8EBPhBw48SkHj+mH
giHU2FrwIM3y1lqyB5ZSXjDE5FE2KI3OZR1hD2sne91pmv6al0QAWtNc3OTuc0HmQqexETDSYl0s
2CbHDFAm7IIHpxm/cB2TyWCWSHfGe276e6YBJpmNd69Aphyp2rtt5m+xDXK0iSFZYrAuwm8NRmsj
Y2khX1WFciF+kjPoA7H9enGVm2z+SrIJPBf5Rzal3IRPL0Z3Hs8Fk3/sNdsemegaX015xIuSbekp
zWNjmlsEmjBAuA7Gw30258t10kCyzAAFkRtAYqkbOgzaJ8/b1JxvQUR8hW/gIGKiWT7hOHrAYnis
5zHcjH2mBIZao3DMkI/WEYTYWJAG2epsWiYsKibU4+oGqTbvcA9ZIwCnA1OOBQPopPghSZABchuQ
xHp9SuOPySs35HJKgzSwF7Jkc4IqeV14vTsEJKUsq8rt/SlS1qE6XmldfDvNX2q978FMJbwQM+16
Kk5kPrfwIc3FukqH1xlaaQU+gb1JAQssgT2xDgVPpFmZLxNWYyzNLlMR91MoHcvaOm22ofWVLvcT
+M2C1FGlvVRFzs6hvOodIE1nK8NwvV3a94JKoErMk3Csh9wmF8Rkokmd5Kw8c7x4c6exgPEORvHC
PPtJQC2t7XxjZMkTg7mFPskh6m6AzYi9u+qm6zJ1r3Rtfi5REa/cnBdbjUpfDk354M5lKnFIAdAn
e9gsEzm95HBzyXep0YyuyQ81VkWr7LQwvNKtjmZsuYwsDwdLq0n0VhkJ18ekT87TEJ2I0H2O0UdV
Uf2sWWw7SR2GttA9G+a0KQf1tgC2wg8XUW6/rnMAIWg2lOXWYvcskmtyBF9IZ7lWrPxomKC2+nB4
TqcGDVL82TfVuW/zs00urNDEEvQLwMfG1s7wlcGwjsQfD2r76g7ipVDV1zTR34lAOGYWu7K4qMg2
LY07owNrmZQze77M3jOng12RMuzLamq+zGh2AGthFyv6c0mEqlUjaIsYe432V5/7ERxQEX6o8xn9
HXhvu1ux6ezaO74E3whJ+zkTd+Pjak78Gjub2VXrRZ8fyLdB3JyTHPcairWGNLlAWlFfQ6rcICtc
Cyfdx9RnuHnWBIIEZJWdYf2lqzRsA6kvnF0F+wz8PV4ZZMnMzU02pTc1oTH8uDm2xy2LYmCp+max
BjLME0bWGqrED97LO6+cWbArBFHoN65SbPIQeKhubMnNYnwr7ShEtuLHwJQUFzdmiSLOJLjOYwhu
LEgYyn7ZVw75WkR8xpa1hpqzt410O+Ri6zK3A3F5Z1iZn5NrgvLimufsqNn5nm5h9PVxukuFuR9z
96bvmIvgKTyXVe9AjsBfY1sRy0qt68B8uPB+oo+cASyyjd6f+9lAJ04xWyJvmIx0rRvEHpWt+xHF
Y4xHMDywQHXWI4uJlSmKEyv5PhiE+aGE5ivKNHJcRKaczZzAc7y70NAbItQnw8g2/20R/426jAHJ
v+8SfTzFSflWvLV/XtL9EJTxZ//oFdmroSXTWarZjJg0Ofn8o19ENgYqx6IU8+xf+0XXgINNv+g4
NiIEg5nij34RQZnuWcxS9X8afP+DhhEN2l8axj8JymRz/PO0ZjYnzUj6fFzHxnBbi6I+Z1VDGQot
CUNP/uKg3xkmuNi6wfpr0nQAlSb2qqb4MHBewkANKyLkEUtzelXWHD+1YZbvLfDdHEuz+UhK9/Rt
6pYZTuMwaybYesJqWOzl5lVEyoy2QcXKnpD0E0COVXFihaVc0jiaA81o7JvEnZo7jSFMQKJnnmKC
cPVsnVtOAX7WjXmr8q7SGkEEUjnCmZCShQQGCySr0p8MtOGuF0cncsBpUFOpi8B1uqqlUqIIW+bR
I2VR5iTUNULvt12t9SfmMP1mjD37ph2TfSHGK6uNX/oqPbmudQUxM4DTIFinQCVU8nfh4gEY0SBV
Nd6xTpm/zZN9adrpYHQ0e5HewKWFRmHpw2MY5292woqGtJYchRhojCEvEFJlEwjSseDdHb4YmUoO
yPheS91KYfGeGpHjCQ9hrBI218jE2o0ojKtBxWZFSucjuUxPY0uVGc4VXuqUhtlF5eOSchBV1kFH
8dLIFMgupUcQV6gnNlg1CTPuD5m2nFACEPcevYew+1u3/yq616wYN7W49JzgnQrN3GYe1W5dzI+t
bsK2Vu4If09rF/4SVX6rndJIBNNES4qgTo3HA/ngQTN+m2A4RpoShDP8HiKwxHCJQtSIdbrTrPAM
VXmfFQquOLRE7J22lczWSrJPVzN3HRlAgCtPfTTeERi7qZl5kOCUnmw2UEs7+xHpO21jq/hmLWVd
9rHDKgxhk+IWhARIsVOP92ATSRGU2heHZZlum366tub5cRrFN6K6IPkU0jsglVUtxc17bZmfzXig
R4B/IcVYBbpovxxr2KACoVZvk2GkyKz5MozvlHKpGNNh7DvjRol2BrjjJ/aILBJZ4J3RaKmroQ0B
OicpKqqueJLRzyCtGhpLdr6u186f0D/yI23UDCOkmTC3Wou4F2XJ86tr4qgb3NZa6uUsOsoI9mZr
nIu5fTSnrr5yzX46Lko9P9U9lgiGHVqHLze2qosIBxwRIyw9f+qLZNcgECy72Lor3AoXZ1eSTlZq
VnPdJ119MqUysZr7+AbJkHGxq45z0bUa7HsxMWSj4di3xaCWpIwTwnnOUsLanUz0j5EMcJ8m3Tjh
zOv8cKwb6PcEvSMSL+FNgTi9QsvSbpjMPJRGFW8LcHvnYSp0PhdqTb4yjsuGCDlkQJ+Lm+6JONuz
T9/oBUPQyKN2QVzu671Mmh86QPycqYGQEfQNyv+zMccOv/jvGfU5yzVayJDo+lro1XnJEfStIlC0
7MSGubyvsK+bfgdyY9Nq5TDTKpr4GwryBKlWw9R7kHuWNycsxgdigbtLW8/0MYQCiR1RUfZ9n8WE
lLNEJNCo7pPq3QVvVK5ngLBhsJQz86UmhVZLFYsb7pQqTqfvanw5vhNbJ6PSwYTZhbM4N0WZRDpb
R3fYimYRexe5WBU4zqw+dkrvHXusDc9L1KsV0git3lCWmbeO13PhtPMGEiRKuIRjU0R3Jskt76aW
eW+kWXmfS2Oxhl6gPEHKD280Fv3eKp8Hi/WyVrqrJgG4NbXhfKxSBeBc1YTeJmdJHXS2VX4DT0Wt
RyR6FESCysmJQa0Q3Sx8U8U456teHHqoIdrx0cJK9OiVTnhThOray/J+Z+bxsE/a4atV8XasvGzW
vyrHEbTxGiM/JxT1VrXcMMbdAXDY9waFUaLqZd9CBExXLPGh54/muJ3mod02dlnsMLy39+CvC0mO
cTbh4NXvpddAgWUoMt6JuOtfTbuyX3vUZIFjZtXaawdCCwZCya6ZCuDIQMTAFkurxang4Nl7zpQA
082N+TCBdkPK5fqOu4AQYHa5nPQhjI5Mq3JGfnUBPiWdjmk7L7UfAUu74+WSb/NkQSdq9XF1y/vb
w50NryIItdG6IVR+/Ghi1dmTptACWENH9URMosGeUg+PmR5TQ2Z2F/PuaqazHqq8r8daVZ5SK18u
JhFmuzTnfdHFkEtXBFNnx9zCVg9cmuFTC1MO/uRCI9qr4/3c9KxzZvIUfNhzgsYt7QLdiGK8vqIP
CG9saAqL6pAN5eTXjIjvdKMnASLTG/VubA1A61YZvbqNQlXdOeka5jh9AuiM7lov0+LRsYkRXYVD
GN67eu2izew65a4hm/moS9CiXifDM3QvDzElr4bDAhHnpYVyQNaxhDjmPIaPQ6sy5ytsF9u0qxyq
tLqMEgqZEg2ztThvMT/iyzKcZDfOvbUnQYCfhjdLaoCRkCbHgBeYgA238SZCiMsdlMABV6IHFr0S
9tYw625tWQz0VhmYMKTOPI+th1G6nhnjrgaGT1+NxBvUleqtNYk8UErgBygokDY2FM7M/Sat3CqD
0h6AMgJOoP4p7xWSTbRVhGPmChRAflLrWv0IJXeBTiUuQZrrxk06MMxk457sKwltYM4Zrtke9btI
D90g+U53qHSxsMksrOGqUFO0elhqcMwsvX0erFi5I/8TUkQuoRFNZmTfIgmSKAaoBitEqMDfJWii
l8iJofSSKz1q+nUvgRRhNuJJl5AKVY+rrdEDrogWgktMCbNQqxDpigRcmMs8vxdiqddj5Fw1iM+F
MG6iskufoShUm5nH/6EIgUSv0fNAzsBbqAeuxGnMRvVidN60RRoTdHUd+qFCoUfi3HxGgY9fHXA1
ovVkrhIMqfMahmAdgu8gG6E+jE54REt70HHc+7UX005L4ocK+L/bqj03uY6JZSkSq7kw5yScLmr1
s93Z1VopS/3idqNzg+q7xG3Xzv2TN7jx8b8Nzr9pcOhEftPgvHVv5du/CjOTbKAfzY3t/cPF9QJQ
SNMxVRvSEvNHc0PfQ7djqAge6XAcKSz4sQwj+RgKMyZvBIpQmQ2PbumfyzCd9ZyMRIY2hBoRHcl/
0NwAu/21udFNaRVSdReVvWN9X1X/tIpO0Nx1tbDatdVr35pJKc6e2bZnKGgW9NKuI9VYZua+sLUw
MQ5CIIFMCOMlqpovJUpmjbE3JfZanxXnnBAAeBCQXDcgmd2TMkYAE+JJSEHgkGi7woyp48O6Pzp5
3B9VjQJZi5DcsiVL5lehtdbMwJ5GahOL0bgDJsQirEjGh6gzyByY4y6BCYl8CM4548GozPpwuyDO
v5AuCwwX2hvRCb3oveusHQ3Qe8XgwS6DYJ4C7xmZJliziV5sVkxG4ki+7hfRV/nGxX0yBFSgw6OZ
pWbQOw6osFjnGk4lrik3UhJY7LkOagWl+bpMx7kNBtXC5lzYzrPNAbctFqK8GmM+x4n9kPMPwr6a
LemmtJUJDmQMd44sy8o6uTJIcRxHvdt0xlSPVwtPTxz0kTKkL33pAMdTv+cxUnYRSJEw5mIepOk7
Pkh+1rtSfDONfHw18jisaPRy7yoZx7Lap13W3Yuo6z4rK1xslHkyGzKRMZFZpHepjxJnoO7PbPsd
xvVQ8hGypLvoaLefseGUdzbwkPup9aif2raFOmNQLO++AyceKgV2COeLjoCw6Z5m4UX7EuY2Bkuj
Rm5npg4jdnts7DccCdEOqKG2S/VZpc1ykVcyEFoE/guyr0MzzPdxpDlbPJXtKSPctKW+bQDkG5r9
gRPCfSGZhDk/7NVjavZi7XTjUSuhuGWqAltTNUZ3Y3Q5Km0TIvpdDfnutsi5H3Zqz1KKr29Eb6qP
WMQiImLV5gkYL7quSCmLh5AhUiCKxdzXVT/6+F3EPUuwzF4JRK70KCFCRYsWeu2IqcCDRTZ2IETY
HOc612yMsBaPBvswBPfIWJOoFoEFYLwLw51aanvNUwSkldoBUDurZzMq7FtLK9tNySYqXHkhaS8u
NC0ge1MGHlAZzac2ns84E7bVbPVBha6TRjmv0o1hOOFWFV101atFd+nTyqaVHGe+lanhASKZk7Re
OKCW3jTXhlto7zPJQGOQLkw73axdbt22TgjkhdsEqkGbto2blEcKuf5SD+BsKJkyqAp5aTP200C7
ik4X27achyCO3AwPVWIsp4wKcz2qtXUF30AnqbSHv+thDwem4BSB0ejFxrS8YWubBSBoA4ebpubl
fqgLd+s1sXH2SIvYpItFi+LOnvUZL1l4mhrD9GPYqN860YvAGw2+Z55Eb9AfdeJdfa3RGU+7Hhih
qdOHTSaNcgoFGNN9Qu2wU7B/CWWTyuQ7B4obdbmvqHV7ilRjNw7F21I4bJ+9uLjL7bR515cyP7eq
su9ap2YkztuR4WJcsyOKzXH2Uf7y2/G0HIhtOziEr2e9VgG8FYowfXnsgmIwvLq4zExyGN3Pxl2c
6sshaXvzpiUguBux367bZuQXRkljncaeoG/ykYmxG1yyTSPTJLE5mqxHqzDro9BU5Ry7SnMYUdHc
17oDas8aHRDhVvOWxOl4FTuOe2Tl357qKJ9435kkQ4BnRXyglUyISqOlm1Fq6gnGZjxhkY3ZenSM
VRdCykn1saGiMHNUsVBI7yN4VxejcSMWcbRJWG3cN6SrxCYP4H3HGdbZYj2kyafbk3zdT+2M1QYw
9U6vBYztGkXrxrMkKb5KcvfYOLjY4XwQy04oN/JtBUBvg9foanDK5bqZOwjgBaLyGLtZDWNDyr9B
1ROVlA+YB1dxNcV7DcX3OzxxUMK6zsCYB5qlFNlbdk9ckG2RJmlFr9jbyI7Xeg97sjvg+yq82F+G
OaWyT6f7OnXNC+k3If8q8jw8CqPO29K2UHa7fRX5GMhFtxWGaA4qKUhfcHHgKztEn4FljWNE5Xjw
0MCqDN0FIb7EaIhNbyiPCCziRi+VbUKaLfsgMoU+e5LBb2ON1DGyDOwL64NQ+JmhcA7mUf9JnI+W
7NCKd57PaIUttsAHy2LJHforkEjjq8Zp5+c933+h9cWOfC64ayIRB3OMb5ZOykXahzhzz2A1zlPS
uPspbrew06+d6CuqnWeh8ckWrcsOUzNKLC9zPHyFjKpwdUM0q1+IWm0Co02ngIGd8po2LdIONYtG
f2z+i6Ds/gUSiLBL6X74XXH4izfFM3/8mT+m3rhTwFBSF8rYDamT+t/C0CGnw1U12+bcogaUA+kf
haHxD2o+T6egZAdsSKfKPwtD9R8eyEhHRTol7Rk6EuL/pDLkD/9aGcq/nsm7TqVJCWvzeX8ee8cZ
GhVAtbxdrSi94ejnZE0Q7TMYUbwtk/nozg0JTx7ylnw8jvZtbJFo2VAevs42T5hVvyRZPuwI/3S3
YPuYW8dTubadRNt7trAnn1vQfvXkqG4rz0ivu9xuDlMfRhtV7/B62Vhbx962rnqmuPcg1daeRw1T
sp0tlpwdkFIlxHFN3rok2OMlzVmhY1qkvIvgn6TGNh3d9kYjI3rHyEmV2GBQs1QhdUT2XKttB4PE
wl5Ymm9plfEMCUXA5HGE+2y3ev0wMc9asM/F5tH0ivpOnyfzzpumYoNebcGLWYZbfbRB6Ew1dJ6C
XL2t1SsJM7HBsYOI2XHhsz6IXpxwHG49VlpEZni96eeeMW5sNsUTxLbZfe/UVD/SSbqfTY05b5WV
UxlUCiC9tbt07QG+EvsHe+yrd7VeKAmZdUJnm6r6sR8Ie4c9VxafDKQ99gxKtrymzKiLFYM082S2
o/6plJV6R0Ohn0KXHNfQmNVjZGTZbW4p0zdcboywTKXINKISmoFgDmXq9loZUQConCwrBoIGUaTF
3G370M7fx9DTHzgPvUdVZYTpt0WB7kKJeLcpmS3NLYntPnvT4iEn4i1+C7tHeVgc/QBIe4mp95cd
kRNgvztWj0ydSozC6IzYfpP6+xF6DsU4nkWqvJageFQWOES6jKF+qLZAi3Db5e8GFIs100GVEX5n
FJsibfRjl2TVvs4HVfUdla33EibTdT7b4jkk6uu2RlEj8xcJWUfYhuajxpYTk3liImlqBwZkK3PU
1MY36rr8VGIrvFk0MShw36wZMZzZNs0962iQcdhiYfW76mMoOW2ZJLaNkt2mTgSjepLnlkmyG3Mm
ZzP0fVoD8Kkhv0kGnDfEVjBKLhxL2nDfR+11PEXJJoFJYABrXo3xm8qM4j6bDqXlXWlT26/jiDU4
ugSAMDlIU627M+drvFPXZp1QLTtgPlJToijd6ykabyth4buePmc3t2niAA934tLq447SWF0BDLSw
ZCH8cwiiZiZFihdfIKwaCIXokQh2L1lFhVHItGO4mZgB1vh7ZupgSivkNva9xjbFdDSVMAHD+qAZ
Yj0Q3878rcCtpnfaJwzmqLeN9pPcyGtLh+OUY4tvk4Zn2T0ODBJTjbxmBISuQrgfcmhPAXY+58ca
x9wqiZHY5O4hGV6c7ptK9kJlo1oc3UstCLiYnXtrYO4osnnP3LdaE9aGhuQjmkEljHXAlMjvbXYv
yQujd6pc9RpMQba3Ea7BJ2W1nU3xlZ6OKYyWMdqZc5tuNJuetc04xaHb4ujSYdyH2G8720EzmLvu
TeaJ4ggp29vWqlMQolM8NLpDglypuT4NJ0EOORv31jDILrBvMNSQo5wbh5pUSe63/l6NNah7mfC9
jHiUyTiBBd8CeegaamZaCHBHHYKTBe4ljlc3X9uW2A3fR9qmuXaGbCb+GmZFDOtTWPZ1lPaguEd7
J7Sc2swqgnlOfKuMDZZv2VM+1fkem82y1gYigEZ74veswR9S2ZbJjFcPpwygGbx2KLSIKOjSIz+o
+hTWWKQnTGOtx8A7bK8EpB6/9yyc5KTtQMXoHpxU/8qT5pGOnmF6Ea3Toj/gdiJ2qZ89RI6Fe1AU
YuYm9nhwsl7Z6J5xRW0Vha+9ccJVE7k5VXH2oNvihM7n2Qv75wmlGUuV59y1cDk5A0Q3Znp2l6VB
MXuPZdzsnGUsgQE0ph+S1hjwztTPsZm8uvZksd1I9VUvpnsUd/Ne68M3s+n8hElcFNEn5KN3Udvx
SMjNGtD2nRoDq/J05dqcln3ddBvDiWe/61jthRFJwb0gYzLfxWytRgRAYUkHEmsTazTER6q+Di1v
RRoxJ5GjED5sFN5Bi96NZWIlaR14O2NRSw81Orw5vXMVilL7FIMTU2OaEJoXCxj5vUJmYq9epfXI
VmnWH+eOIOeSbwUi7VGNufWwDuIgCR24c5CI4HuslJKp9qCA5lTdad5hK3DgVaDSm5nEEkBDPvZV
y+Yz0wIlcosjYehXdWoHZP9+jkmBxicHBOZG1qU2cFImJYYr+xm+L+1tEn9GdN/TpMX+wNQB2Nx4
TEX54QzjAeftsfS8Z+LT922XH6CO7iusbKx8m3vbRDwVsZCN9XLcNB5sULOXLOdQqEGRUEQIY0Bx
Uj0Z7VL67kAF37qsJqts03NPkNTcGqkLFb58sgbchro73sJT0MG1fStSZRtZMQLNkFhJAsKraYyv
tNhoA7l3emWbviEjN1hCM73X1RSWyv9j78yy60bOLT0ieAEItI91gNOxl0iKIl+w1BFtoEcAgTnV
KGpi9UGyfZnMtHLdeq374mVnWjodEPibvb/NKHdXiB4nzpDDV3MqQiQSNH21N59Y13CuVO5jPSdn
L53y2Gvm5uAFiHHoB91zENZndgRsZSrcYlbP9CfpSdIKsWmuidSsWsb0EBAVe5Ii+5KkJCyTdbs2
AJMC8EpcAtT0xiLaG+7yB2U9205txUIIjOLAW6/oHdtDp0IBfntLFtKWiNuVgEXPyTbhn7GXJk03
Tzvgi8ZV4hKbY7sTqfCO9k5VbhZPlk/Wkkk6OtBee9jCz8NXw8yWKzVbQFZnlDDHrm+90xCKzwza
E67DcDmHJim/qEobhDe0FrdgBGY3bjozd8+Kmul7LWffOhDcYX+fcjS+u8zV4U0m7YQRhEUT1KMV
3JPSXp59piPMm8nfJKjXJoSTxxVj8xVWhwVdRqY9b0TIGu0U6MflhJ5en11zzgF3FCVolTY42mM9
3uoUdImyM5bkYe5+tGzZxtPo2R87WSBebkHtUE0md4wd2fCYS93tbFMXZC2GaxIbLS2tHpf5qQ+h
7eyISGpL1A+eODoWHiInbQ7UgjouM3M8matxRRtWLsid/Kuxcdqz2XJykHNO41mb7t2g0WzXg4Zg
K3Xx2o7dC5EZhGLyZIQjo9Yv25aYqVIhLscqv2HENB/01EAtUeGR9buMZE9wvEy/0uW9epbaW3bw
wSFtmBCB4RuBHyLemuSD62cnYNJH1yXrhLGbEwfj7F+Y4WwRY9ddEt6UP0M+pLIky/fO9jl/SIYZ
IUPkUVnj25wM141aG3kjqyl1p1umoyUxHUWZXBLxhnQNeXs+zuLKrXOWHkhaX4vUnM/mbDzOju+x
hKdMESilEX1yPBsTFKEW6V9T/WhyHySJRUpSYYo4m6bYbIyrpkboKGmuTw46YB3aDxV0Ez0I2vbq
B8u+cyHWCsSxdEm1SDdd3RReVyGcH86Wh4z+ekc2cHZOhw41psSqkCD2HjNC+ZaqrQ9y9G98dmxI
WeR1iTv/2GFjjW1mqQMTdN7i1pJk3dmpZXubw3FfuVJjkRfhLbDn9cqVPgzwQeuPhjeZN0rR29uD
OgsckJdWqcV1jtjh4KbhkwrUlQdQspGAXXTpx4GTHGWyJfnI/MKoXMJM23t+5S1nhpihkcjBVQT7
bNxuAnN9RGy+D2z7okZN4QyMEE1SjKPMMmCgcf8TGLv9cBi7szxFOd0ljxOx0LthdW6q/CVpyeTi
JHeYKkU4k/E2hR+yTnxPxss+IOBYjReumEDTT3GS6OLzKniwF/lnM/cuwqJ6KiaOCFIsyn1eGM5e
gntkHFtbu84UKEGGaU9P90BfydHS6gGI22TEM+bc66Xz2m92rvdTQfgT6XJ3iApfyqy88qEmJq11
TVjAWTuFJnjYpJVQy0dGY5cjul9PfvUwre8mPykfUDVDHmyv2HhA2S9YWoNSbex5amNzS3oqq5CC
VG0ZszrK6vnopreF8FgeI9xB42AXFqrparqp/E1G3O4XJH/cvmrZp3yuAtUfkT0HTjXS0wlDT+sG
OSp5v9P8OPr9M1f3YfWNq9kn9SDwDnM1d/tWd/0Nu77rcl0vSZjd00XvktI/W5BXx2zYj6SXsE1/
DOx+2K+o1L7XVplfh2StnGYMFaUr4qZ0Dv7GAUerxnq/IxPXVp+SJYvmpbT30tM1y8AbTfcEtTIa
oYQ1dbuctEp5VCtSorzhGfkShULAhlxIRO3uPvG9a1sVz7p2nrxU39aLMg++qLeK1GBUJRvsGN50
tsT82GEqmHV5UL0Mr+GoQAQfs/0smSLLygmAvxPMQmNam41zyMVqXmbK/lKGPZ4glo4ILDO2nd4u
kWSvJxY/SHI7ehoyKPggANglSCOex9n9RM36YR6DGr1rgZm+LvxvXiPnSCxwDMIAlNUQgsSSDE4b
f/lgVOH3gFXDHoDVNUwwR+0sMhhRrcs1PBh0rx9Rw7kglx4G4byokll1Y+1Ncr7PrRHuS5a20dj6
6/Z1sAYBPGjCdOS5A1BCMcrGjA5WDgVZIz4airTQpiefBwpRkUatJA5zJyqmKfGQmi0cUE+dS+by
gKwMzzMurBnjUY8Lxdm5QCE/5raZRjWkm1Pmufo8yZX/nWKSvJ+XZmGCkXQpriVmFDyQjfMcIi6q
zKS1eUNB96rWhkm/JEZgjBonC79lef5VhU1sEjWI2MxCvGUNBrSiPA1OfeHy/B0g2idJap5FCp8j
9VLrrIjmeJQAWUlmMtZLVzkX/7Oo/etF7Sb+/M+zuP9FrEzD0OIPfsVfMtTtD/5rICfAaG8jNPun
nPTdQI79GxQFxzMdJ7TfbGqDfwTM45CX2PxhlrUejtV/bmrdf6CJ8mx4KVBmfm5//zvzuPciVN/D
6I1jcbOYM5Eztz3umz0tMwQHoZtb7NngrQ/m3KtrBJr+mVxYhAelO/9yukIJ+ms8zV++Hh5JD7tm
YLJv/uPrQXURriucYl8zmuakMtqT445k0RoD5qVBiL+x0cM3fzdv9H3X5qu0GGE6Fn/3u3nj6Eqy
XtsJsovCMHNNEKD7KSchBeSGuVSfCzhteu+Do/6k27IjxdUL7/1mGX4ARpHsAw1Fcs1YKERdRg3l
StT2yM7O6DENtsAzvP0aWMYLIRZoP4dgKc+uwXuKSRpO7zp7JZqgSjB/RVm7NgYKoApDVaKgNDdT
UQxR1+bWGftYqNjy5SSll1gTIj2j+kC/yGxlH05O+7Swd+3AeXOi9YH2GfAlSe0cyEGs5b4OZYp5
px97i0C4YHoUrIaDyCz1SAXuFQvgb6G7F5JoONSZk+RbM6ltzuByQPcR0K05V16pSQnFwuoVFwRK
2ASKD3MDViNfaGeouQRcaBdERcFaD5orNjN75+XCQL/pbXFBUGpq0zjoJuNYMmrKk93csYAhwt5y
XxrHXhGj2d7JSCZaP9/Lumu0Pfm9pM/UR0jp1uWkq7A8eoGSw04HU347rlXPNGIUs72nQGF+JNBE
fvY6TWkwFCEFsVFX4Z0nHXcLxGmrD8WyEETcdcK+Y10sQBgVVvacrgnzWTlazsfSQTZwNkzm1Ltw
TdsI4WD1Qkxwc9vpsl/jAcw71I6Q4vHU5A3uQZm4Et1tC/xPMuuJ/Flb6hCm0Gr2Q4c38Rwk62jv
wj7BJOUgbXOjAPwZk62uLNwIG12dn1tUWD+z22lROpKSQdMH3UK6mj2Zr2RkJqz1WBQ/eQ2ooH2u
RXcllrKqYuiJg3Oke0g2n0jtENpHdO3rMIRtH3lI2rlE+zABfBN431xbhZBpEp5v0RAA5FVm0j8m
QFINVA8h+BunRkGOH7jWHyaRsDDrepv14jhuraiDge/SCtyerazBeOFIkluPebsgSDOWqoLmSQhi
NR8pWvOD4xOSe05hnTK6NNYSS8jkMLIjfwMnFDZA89Boh9E6xldGLl7FPHA/1+Gc7F1r9pFXTdKN
8KsEEhh71yMwtcTwKUcaOl+sysMPSF+foKQzDf5zYB7MELUUWNXafMYpnGKfWvygwGnEhXs2x6Fa
+CQ4nkkk9oqnoAZffuCymsD4m0OJ/Ta3S+uiTevEpDprw/BiKPP5qjEZskMUSgibNhsXqgF7Y/PZ
dELcgqxE1+Z2ChuUVZZeNUCpGe1u7GvRvGiu6rt200AcAhmw1nd6bAe0nnK5WGfhcc3ik9ax3MIE
Y7KfTUpnMQkzXgG/UrGvTdCiJUjXaxh1lPHCQZK5AxnY1fHQeuYNKwuRxJUVkn3XV5owzMFtRbM3
FnKSzLBF8prjh2F/jJYm473VSRcLvwypgIU9fPENY3NwD8uG+0IRJ7hQc+DLAj4MsB6feN3Vr5lB
On3K17nSJkcOz4CrkkWfjrU1uk8KLixfRNZnzJf0qMAhoMH+bKbYC098smY7NkUVNXNhLucybIIX
Gh6Uf2mB7u0DRKBqubbpbjzAe0j6TqubJk9TOg2i2Xk+VN37pLH8aTelS8DEtiy4pObQyqt9oOE7
R8PsYlBi2qS+rOy3XkI0zphgA2WPmKIT8mSYZ2YmxSFv5qMegEny5zNqTGT+6Z6L2bxM+wKhCsGi
04NfeaxYVzdhDWFb5ndGYvNdysiVIXQw119bOTufHK/zUTjokoRPK6dD3XWc4LdjX7Rfw9QkpIHL
ZXlAXmveousvP9sdnzXxNWpLc1j9e/iqNAUFKdlXfTY1XyfkhA9DYTGfZj5LX21icPvKrr130Kbz
vUCXUtxoSxogIW4X0I5ajdkXN2uc7/BgO0GWctrih8Y7chFYXvJNyUJ3ew+CUotXzPSe26HK3d3s
TMFNZaAmj1iKjXez24bTgbWGhZ1kzTgi2Rz7VLtDQRclx9Ikn3bulmOqOI0cPfAWJ8g7FqPXEuG0
0Q9BcRoKhCwMKxsm86FCizT2KfY97COteUmu9KudSO++dDU7kKqqJi+q64knBFPM42ASOxVJhydB
JOmFP6ITHe1Dx5PbjMF1MWEidD6/lR4AeGZzhXxKwwFiijOr8KQ7OV7JxGh/9IRivmpivEj4bXQz
bmpN+7GcTHq2sIY9trqsiQhsy2lz6sXFuAyNOLlBGHQ7W1Yrzh4C/Tv2BqzXLC+vty5tqn/YEtF5
9D/V8vtqOaRGhDf4u2IZH/j/+d/qS/+W7fHvP/ZfpTK7a4plSB1h8GsL/S9RIwmKIVcBZi2eTx7/
5d+7a8v8R0BwDZtkx6Iy5in/71LZ+wf/WFjmtvMWMCPM/xZZcSsU/0C8wRfGVh2Ilu96WwX+x9K1
WdPcYd0DJIYO6yobq/bcWwykFMK145vv5p84mLdMROv9khxnGMwuluOBIwAJbuX/27IcuyyO8ozK
zjIS90BQvBXZRSIvRT/qKMC0Ec3cksekyedLx0ct2TQUTNhSPaYd7o0ltYoyc4v6srlP8GrnzndG
qPZTnox6//s3+17qyTfCXINH0tYrC7GFW759r2E1D2rUjdznOaVFXxMk3wV98jeF/F+9Cn+57br0
Kk4gNvTYm0bFdPLWr3yDuQqKk32R+G3kePL8+4/y5+6ES8+kI2PLQM+wXUpvX0SR6DpaKy+Spp+H
9BlOycELU+IsTr9/nb/6MGTLYycEQc3Iansfbz6MNiy0YkgK9maar/ec0/41hBXj/+GHCUm+sZhX
OsxW331lABc7jUZLsixtInciyifzcZH9/qP86a7YutAtmpDb0sNwvv37Nx/F6uq5zJap2suVPcgg
+stchZ8yU/+aOvzHxvEvX4fHMHFV/EK85h9fJzGazLfnEZwnDggBWbnInwbUhb//NH9GaP1sqv/r
ZWjk336cxE+LQU28DFUS/nIAmxe6nV5GHwBUbXk/KHDupWbYVWFawrSAo+z378D2tp/lD+eMj14C
VCR3vs3T2H93P4kEoTAkCSeebWdTBP7so7xO0FMBG51osMK+x9suFjRgDKutBbWmZtlynPp8VZe5
0WUYLPP0yUinjhGTNHsKBQWVwzeFBvZcYY2NWkvgupqnLsCHlZBovoPYk9Lc2cPMI1+3TOVzo1nw
7JfNSFzlvNp3lL6Nt/PQlkAYXer+mancfO9nhdcyGiMrNm166xkBidnFruNvHLJJT90Fe79iIeUK
08gOpcP0dRgsjOvCWzwF+iUZsYBneHYjG3PWB8PSAFSkaYzPicqH4UwkC6pV1hbDhMKzp9VsnUWg
LSh9Vp/u7NX5we5EfVIo1WFUYEdzdlnnB9uHKiB2OBRkMtY+xr/DannB45qkGdvSIVUPuG73SdL6
c8wBk11MPKCM2AwrdbWaC9bNcLGGO2pB+nFdCOq6obZ7RpV+4d4Zpq2+2hut6kCmTXgj2BQ2HH8h
GTk92k7qHjk2r1WmAz8KdOmaHJA+KVp+BwEeSPv6pRvB6cRCJ8HzCGtSxJ6RWzhWNdk9O7dHGRKP
CURWRM+03pgLF3BrSTffEhraN9dKzanNNTrLDtoButeB8Bd9NMhvySMfKUkTEapBipMMKwA5y7yk
P+A4mGnck85uHqRa3QcZZKYVraTIyP3auulFGUwBweVK1B/R/WE2CVQ+fSuzwXePYJC6XUjW0bUg
94DGzFlTFPE1c6O9u7oGiZYZ7kmw/G5F1bjaIRIjeiiUjLZNeY6LedNUgNAMQCt41tlv+THIo/QJ
eyOTYHjwpiR8qPmtINgsYn6QNojFHbAE/dngpgG0Pdf+erHUhvmNYT0exRz26xVSGEJrVqI7iIPA
FVneaEBO3wtqUQQhCTbCY9aO/E1sxIrrvjft+pTXs08AOrukPrKKUg2n2eKqreZU6v1cmT0+haYn
42PV1kQ479bncHGYyXl2uqKNrMFWzxIvIrT8zqxu+T9zLlhBZZ6yweNebesQLQZj6vkTX1d1z/OT
1lvT4JHyYc7oamSeQg1Tesxe67U3XhKd4Yez5mF9yYOaHSCiol7vC3tLrE1IDOkvupSJImSJkR0G
vedK/PCEQDvSwgWoVTk9BwOlAeHOBHw2cbYWw6vEMRLuzNJO2cQ2FkcCDrvP60AFvStq+pFoSRNe
DfUWQ6MxyZqXJNQ0YpglkJanYW+h2i+CvZlPiNDLZZU3KVaxzx4Y46cUHdYnEpBFf6YRZt6kvQIy
bOca4gj5H5PmMPtQTBaYFai0f05JcCMyMel/TU9+TlK8n1MVwhGYsBg+wxY4EvK+CQbg8cj5mMb0
PycznZTdGmfkZt7qbXSTbEOcTedl7UqE91izVOt8bELgN2COGP7YP+dANE/2Xf5zOmRi1vvg5RNt
erHM4V1QJ22795hWkbe1DZhQ1jFrqoWp7D1LBdYceVvmt3guKbQmxCYlOw1hXlY/Z1e95WT33jbQ
QsVsZlGaTB7AMGm+1tvo6+cj4v9HWuC3ZqrHnnD3lJT4t72By/P9P4/e0U008usfJ+/bn/iXO4ro
yq0xJWeSSn3jOfxbBAuinSLFDh3hb6Xkz3/1TxGs5TJ033iAzN23MnCbhf9z5m44/wBbzr8iW9Mk
L9Ok2flv2KPel5mui86X5ztUChNqoPmuyMiDZa7ACMsDB8mhDsqrefFhTS43lbI+vvle/qKT+NNL
eTQ/AfRf2wOUS0n7rp4ZhMCK4+YHnydvm6HJorg1i1PTB/vfv9L7mtZ990rvalpvpsdYe15JiY/o
Wavl8fd/v7UV32/rInYGjPExWvLjcX+9L5oDQMmEi/clT1qMmk96UJ59GGtENU9QumV3EwZW4x5c
A8HIq2yDxbv3BjfcCpNqWD61bGy52/0VitdlK41RnZpl8v3I0aOjPklybgSIi57BwO/f+PvKddt1
sPGwPK4oQM/v6zlzaQjR0LIgoPNRyzvORQI2fpkn/2N1/Ocv32KRYwk8bajufy1B3lTh1SIIWR54
jUkx33QvXDKMfv8p/lQZ8zG4lzwbhTgbK+d9+zv5I5arNckP8Hq/t1a9F2zi8ckR5qge6d13pWaq
6aCUqf/mGv7zhwMdun17LiJ1N9gQnm9r8olQGj8spuwwEoedXeNfh9pu+cXyN7upP78Ot6LFuQFz
mQ9ovrtXGqNKQE+U/FA4qJgeM5WHHuQTT/83t8qfrwi+D1ZRrPUs2wrCdx9oZoQt57njhVLnmycn
VjcCJcW0YiL//a/2p9ufij4IhEVYhUeL9r6h5Rwy6qDVhDF1BsE93t4OL+qc+Kf67w6a91+eZ7Pt
Mcmv2BwGmzP1jz8SU7R11aRKHAg63PcYmymif/9Z/vQKrO9s7mErxFrKuOldc57avuh8bQB2W4jf
whQQ7hy8hX/z21g8Bt4dNExdNm8tN5Jlc9Vtttu315tf0nNU4bYiS9LqRqS1b2e33gCjCnFIJ1tQ
XlheGbwP+J42Emi6DvHiGtLYGWMxP1REfhJtJnvTPFDxr7RgaYbmsg9FqiMaDUBfuhW33NLW2a2R
bzFyHayv7J/8bI96wbwrPNFSt/mpDGIdZO0hMH1y0wrHVRAfOyoqcoI3DeA42cBX8wzM4i7Tyn3w
+syi2oXNdUqh3VeXHWr6MQ7HyV323qQhPZbjNEDxB4C6XpIfhMyUwMh0je3K7JZPbGgTL5JoJxbm
welqhbsM3eYYFYRX0oRVyIMjV0pyKeCWKBT4TDPiFTjYXVV603K0VickXzOfH4JS80Zb+joJ38/h
LS6qr750U9qT7B5USC3KJBmAmGJl6xJWN/vKlw6xDq1vbUF71WAd+TJR1xK5ltyyKqLO5tercXIJ
ZbWYEhQkFdds1XcBTxPihTn7aNcnVe/V7IAcg+zsoZ+HD4Y8cDXlwc3ANu7wATc3NW+qjaAD209J
J3qU3FkqRjg3JqBSTHctocpLT72XEb5KSPPo4jBbffKRY1XM5VWzru5d0LIsYCM2ruxQmI9BlHOQ
X+4c2dXQbaqWV5vXFFoqCJeW6T0MX2vnhXP70gktc9y32qc5Ss3Kf7XdbGgjfy3wYkw+UWgR1iu8
0ihS1jmSlmPoqCx6I+U2MxBTrSM7scwnwSI/V74K0+LYz233hbGflBBmJKtq3wjJmdO2AMNirXq5
Dgcq6njuQrydU6CKNJ4Qk/j7wSlCA3iHWp6zcqW1KBYTcXQRCnnPgg0AHsvUZtlntPFgjgCcgpur
ZyaSRBjoZGdL2T+mLbyXne1MYr1SCLsIAZjYE57IWYHD4M5qqfZZzRW466DeHFyrsY9a1pTdwcDg
FxxyPbURPEUiRg1iSZ58q64/WY6svtuBdL/4jem3cTNOUkQjhTm/sG80p1nk1j339OqeesBxFu1S
IL9sMpieTsIPviHeo/1NB1+9cm2tXYzLhjDclbyRHCX0OKvdwEJmYHHpZv6ZuI6gOqRCGG5cLFUI
v4LLiU2YD2Y5nmazw/7WLFzeYRsCesiCIXjsbJfbq0NyQHBrW5r1yWa7D/dxYja9M3XSwGtkOXuJ
zYa1n/KUOaHda/v1Wqi6vS1c3um2WKxYwhhLnwElpLTY1a4wvw0FjeKeXC/j3hSjy7Y9y00jthvf
XbYcEcyO4ZoFIuq8rlKo6YuqOuaiKNsoaXSJi0YrC5t7EZjPpd3YNt/L4j/ac66eW3TiaZwajrk3
cOuoSKaiOtYMEW4CX7PNHfjqUTy6UF8adxwfJ2Grj8FYK4vv0QsnZHesTo6dU4yXg9FW645Jv/mD
EN1ujmZ/8G+KluIoJtt7mKIU4BIxmMuELyS2EkTX5y6zoZgVjLFeS57P5t4uUQvGXG9MkjtGCJgM
FJbuPXNM8BzNAkwHIUMCxEP3jVMQeTJ1bYwE7WIZ7eUe04TxATkmUx+1gVuIODHcH3i0nfDclk7W
n4Jw9ASq/SEHOs0DB+jaaFdLzCwJeX7SS8wsbbdaN2i72ZWFdVir3VIPjORgOBIxm41wTXaW6ddu
jFmNK91AAN0fGIF1Ky7sVqZHnVqpHTM0wEsFQDdDfJER6ALbl1nLGbZPchzSFnvUCNFNRyIL85d+
zcNyH7JMp8H2S8zF3FFEysxwiqJg7qGsFaobOUwbmZPlo1q6/XUdljQq0mb4krJidPcMT/CGTDpr
7JPTWcgJ2fgFP+YN6b8LiqGf4qLovIKpVD9hiRVdnx5A36xP4dCGVmRorNURwrOWSDT2o9Ekg4pX
Dio8F4alkpnMlCQvt/TiNruBpoZ8zpGTMuIpEKTE6DJkP07RCDy/nsCFiXnKX7vCyLw9dzp47mkk
VA59rQpwdwQ9R/uMIwrtSxqwViE1b/iBwnIhXdtAOcNEbBF3FaI80rQTjHNMWRCokqeok+9TIHMP
u72r0MA6M2xr+NOBDbw84Git84kJVenU8DKLxcdYb2sTWCVZIdiG6Pi6Jhpk2DxD50EZiJV9UWTP
pehGjYntzk5VNplsLJ65MFo5Mg4ygtLqSuI/+lA9p5MgZLRArsyDwC1w3LRJR14P2Tr5Z2anHDzJ
nDbfk2lNMSpOsrUussVjFm93hYnjyAffHNlz5XxoKOAfwM2NACuoVL8XYT1dhsGItQjBOcxn+jww
RJDR5lsVoFGMWnsW31dyV9rjTBXdRazNmbhZeU/U1SKn/KFTZgeZDeMQ0m8xkGzAFNP5It3a/6H9
MFl46WzyKWfSBWGA6ikgsKnoY9Nt/3ie3OZriHvR27XmVpYMlkbAIMZZc3oh+OXSksCF91XDrXsC
3MRvHAlPGc8jKl8ihQarhLwRtvWL0fgTsnpilFq0IX3xGbUDJ6/pddQcm0/qRS0N50/XrVRWfJL2
h/JawN3rbI7raYTcgUdJYavb44FF9g7rAo/17PQ4qWgaGfeY6/jcSyGn2DAGKXZU+tOnyl7zJZKB
WJ0YNVB/X/CgRf6Oi+M+WWB57BMHkHbkrZxzPm3pFydPtpvDH3KHmwHc1HdUDSDgBggAQK7DoKrb
mz5XS3Dk6dsMhym38y/9Fu4eCW6p84TSwN0MOO4TdK98wow9ZtfdKHUY+X24ftR+CofQn+FSwM+b
v+XubPeAVUdcPWPhJh8b3Hhc38nsP+TormIzFQFWPqt0iUccgFkBqO5Vuu6ynN4YC042vaiOL+QD
GFz/daV1yfaD8KRNmuwop+OgFLGbDXR+fOqcFQKLi3Cuwq6jHrR7E08BmKJ83Zv0P4+wi9v1KIzU
/VxO4wI7hFC07ND0HnDXyauQ4cLlYxvjgDu/q5QT1FEpne5bqiEuxEDk2irG3Gi/dplOuRYhKdd7
b8ZnQhpboa4mhvohCGBJvzoTU8TEXoTjJdFNWLtwK+WxBVYBIvzahjAa0nIM925FokAStL13yMAA
QvseW32oHIohUyUUMdrS8hOKysm6y4nhLNNToue+ex2xF+tHun6hsfoymbtAzBOSaW90wYCqud2A
/mJUc7xS/M9HA9fYdOoQAhImvyrckDhY2/la1WbQ3giZJuUHNU7eeBqy0QbL5M0KJgKblM9Zzghj
P2CWQR3R9LU+dn0gxhgBHUiKgjkx9cJcwBwsc/CXHwKjp3bUG5qb8YwFbYrc+VLGG0Xsm5+q4Mey
rDyZ0qXJrKPRydL5NAKrhNeEovPZ4e2m59qqV/NadMNqXTDuwAOMojqtyF2zB5srYBqTbrkCHAMg
gxis2rta6YApzKsCe+/eV7nheHFhuSUOPgsHNvJpL9dflQ3ufb+O0/qC0sP5JBg/tMeSRgcxdl52
xnVRcN6ewnFOtnQ6mM3prrF42pPsEIywi8vcmPKjo9I0v2pbbc1ntJ4t1eScrsU9T1g2BiTXVOkR
BoRMb5VSAhz6m61Cz+5yPbhLruYLPwvQopRp3dUXzoCg/PhrfZA5CSbln5sDmNtr/vl36wJZmPN8
8hLlgNiq3B6/IsFjs7tpEMkghmtpZQf02xZQvnHR1gfac+WDYyu7cK9sg7PEHHugxj4avwpwaIWq
sJAmKatqSCSOylA6ww8bYNZy7HuqnYua/QOmCmu18hhFzOTc4g6SQFAL13bvCdvrbxa3WgKWX9sW
IxwMuHYwGssSpxh1ovecm/w28S89GUzPcLx+qyTrIfblsb8YZgkUZR7tPRt7RGSlV3feobLRDN79
Uo7xjJ/mPWsxsgFCMBMgmn/KxQoENSlm2UZA5rQ8zR31Ux5meRZ51HR2ZUL315Kp1xc4YNDTm3n6
IswJvqFd1u3wEQbFWl+5wZgHF9ippQU8BXV8jPXVv6/5Jx8VAsW7ZVN8HaVn9t8w0azThauQVXxo
WK49QXSHv8EhgXZrDMnP2GliqKxrtD2wJTuCBngQumM6P9szssJTqexm3tdyIgkhdRLL+gh3tH4h
wzG3jnaQhK9WTrjUhbPSNt0MJr9d7PP7bgBNW+Lj6HtEQcrvy/WsZN9svD/yoX2es+6iZWy0GV/W
OLrw5b16Chq2ssRxRJQu1SthfkZz0bU4E0DVrTPYnmY1ciMec6elQDQVT99UL/1444me/aEwBpZV
Y5Ol6d6ag8y9barcSgH8Z+uyq3KGRbin8hwoZlI3W+VjJpZUoFWx/14IbMLOp8YxeWJWBIZ8dRJc
yCoXwSdyFnOyyTqPmJgBg/G9gVqTqGA9Gz/ahEb6sIbd8M02AtiHGbSjiyrIDVYY6bTeN61qtziI
LP0xms4MDduQlfguh0Yln3pSFj7rLtti+Na8vQ7zFb80NHSf6V8/08A4TBW+B1jjirM06/yVSInO
YJ3bus1nuzHFFLtB6teXDYj3Z4MSKzwvHRaWnbu2UtGisIW5hAaacotbU/no1GMYROVsz/0dGors
8W2GYY2Gkijsf+cXqjYZ1YHOlejC0TW7JP59auF2ZMnb8U1UoewVzcWblMKsqFzQKTx0+Gy/ySbM
SncYrx0iP+v7X1GEJtBC+6JY13G4Ahu2pD3Czy5Mr8jhbL66RNkxZBlb8oZBntZDnEok4bjG/LU+
NJC64Ez1xbir/QaekZOv6IYZ3skiUkRvGlDaZ/CNgalQOg5N59jXZZ1p6zJnd5Z/o2wrN5FcEEAX
Uq0arzR4/LupygIVYV70aPBWbyKccmId923oU+8Ob4tMjsW4QAX0e9t6ZRyjux1PxJHc5aAgvKQg
ZnbTqYIG2QueviMngSAbvB03HrsES5Zd45LYbPEi6YzTSCUK29OjjAESM6siDvwNA+vRkN5BiuzX
K6i0Zu/ulCG97BmDafugM2EUJ5Ua9FyaWxWKrnbN4QKJNFZL6EPpvKts7Y0RRbxSgKyhQUaLnbQQ
94t0Rj/KpP9lGCGi7nqDcmO3lJP4NGONf/awMuD7rrr0DBsX9oBram4wIwW/eirSLAWkP5ZrdaeX
2uEOEAPBPO7qNMwiMniQgNtSzAL43Ks4MTwgUyTwKPOc0lyJ3TJ2wTcwI/+XujNZbltJ1vCrOHoP
BeZh0R1xOEmUrOFocMveIGiRJgCCADESwNv08i56caMfwS92vyIpW4Rk6ejgRFw2lqZchSpUZWVl
/v+f7N85arDnSPsjCZCB2oD0lqhQG+pyYVy5qWSRpvTcazNwXfdM96RFNXAJAh83nrRGJaNYsPNQ
nQTmwRUni45TrvQUZqD+Evjk3IPsLxQyjTJqUDhzVtLAMyM+EHcPbtEr5lqHrpUR5auKJr31ywWJ
XT2JqI8im1n2BZVJ40YvrebGXS4oP039KDvrq05GHSlIxmj2Uiv2q7ZYItrnEbosIav62Zj6lxS2
BDNRIsTkxsndypLkzxogT3xLijWQVULViT+2JFGQCqyqOUo1JuijnYbokFSrJEjRxK6VK82KEnsg
BQnHZFYnqxvIAfbv6ZyKAFVEULeX5vLi3qk1GXhzDP8WiIKXZT3Zc62rlRZEVa/SrPl1mqCiN4ip
AzuNQir89qBlmOfAP7kEWKSX9b4VmeaFH7q5cVyaS08aAXGVsl4GRsnoOyZChGuj5HCvEirvZk0l
fUN3gSuW7WmgsGK7VlX0ZBDT7SkL2SbuakeFN3ZT6rUMDeTDufYjGUjdem9OwCZbKauqz/XKWZ+y
feCE07goghrplk8hmaX+0Sgya46EVoierZzWKyqPmr5F8psyN1wvknkASRk3Apk79MTIZ3nrL8pS
gyWRIIN6ooO68fpZquo3sWtaX4rStOJBFZBqpqF18s2aS+DVgwiRwwEkamIRKhD4WVDq2YOTwtAe
LgvP/2ZqcU3wWlkv7/KVU31GJXd56SRhRQ3XtZFT7yQqRXUsL5tFqSZ9LuHILwYLauwCb5ibxu8x
Ki93xiqPuE8qSwAqqUpdJU5qKjoNQQ+Db9HDtVefmW4d3yOSUcgDMu3yqb9wKTpfogjNYnBdG01I
hHZ7FBZqzswkITnp+CvnNNSQE+8luAVLaNJNrcNk9/E+oPU79wTwCOiCrQm/mJnuiyttpIAqMlPq
5+qLApBkOE/jh6xeRDW46hgYjV25SY2sCxEwOIxIh/Eta6DrVlVGX8N17IyRii4DOBSYayRSKkRu
mzqKfq99mfK+VR7jO6dcwH0kW9c41bg7EJ4BiYTeKWyA5Y1qEdagphQHfoLcw20w19e3RaEKdb95
YAwRApeVQdVoXB61fOlIxJfDcup5NqmyBNRRxBeeeD7STQhmSMGNskRHOdQS/ZSiy0j3a5FX9PxS
0tagqxxX64Wuuf6nhUvncvMNgsulbTufcwIT31buOjtRVQkRBALOeQ49wpL64so5VKk5Z5rAsRGY
W1/GXNRuG6QnLgm/uR9zo0YPIvHQflR1Qkkji1PytJlX1tSQ/dAC80HNpDM9WGFkKOPS3KIDBJg+
spVzaS2v8j5SHM1U8kDAg9NJsvt5UxWfAY7YxMykoJ6gRF173DEtkiSUzQg+cssPyUoTeJ7Dngxh
KwVOk00A+OpsWkurvjlEM2gN5fC7qlxoJBhBoRZ9uZGdr3pesvHYdynkHUxkM2hWWfxFl3zqSilr
qC9UI/M8mC7J2rrRCu62nGqr4nwpQQ1njVIQuSeXlhniXNtI9BR5nIxDyqtBY4UHO7XlxPokk7uj
4k9ZL1GJyqI7NSfMMVD0aimIHxV1kksfAbx+BcvBG0R6LpMlWfjo2tVpRr2QFUhhIX/ofHFQnIFT
bruEObRGSa7RAVl9neM/ASJMAxG9oKrXrNHS6s6qnfSeEk0RO1MXahowWnou4lzxAKW89GOAQNTD
knxbBNt1iTQ0qg/aOKCWt+CHRf5d4GVwVOVYta71OWCwkY/sJBoJOVCAwVy2QwVNAOTOe6m5puIP
THsN/dFEMXB+fXyEfrHS9Wk9V/Omb62c5bQhCsJeXVuN2l+sAnjHJsV7gn4KFYSt5C6yB0s3K5X3
o1qWFQLw7qlE96VBs0AfAO1LxafEhOuHwUhaMDnDQKdgEmWeOcslM0C8vTHV8mqdKHhFi1xR2P2Q
kX8H3be8a+RVAgVDpjwiouQwqgEHhwXZLssR2pS6DAYoMj7rKvRXdpBSmPDCFHQW1kA5MrXqrT3S
/3ElUYHJ5tZGMRvotZD7C7FnNZ0Q31BRCpciCmpMIayqWPtyLya8wJjRglwOQiYx7/lREdR9Z5Gp
GnoTbmkOKrNG4QbVfc8f+kvZLU7yxlUzyqtzHTnH+pvqG1l4tZ2bhK0JQh4INLgRU6G6yX5uck7S
y1BE2dWVZQ+rxXEQGOMmudSV4DTT70wlOFbrfEQedhjr9mAu6D5GNiyUM+J0FwoCLol+oRENlAHf
GXOoceW4JOSZwh5e2ucNjIr3JW0tihcD11BJZULaALe9/76IdqVhUS+VQS0185GWJN7Zwvbz9+Kp
wfEoloW6sS1utUoLHBxgG21HQPPVRFqdB5biXlPLPT5+51haQHd1fyw/ge4OQZZegTzAnwW6qxQz
4SRlVLBW93sh5YAEcA70v6KcWYwLRHa/r+ay/BY24NlSYjgwJ+DhqgawDkvk259gRvI1/EZXTWGP
lrHVU9Qk6jc6ZHxWsv7eVUBXYN1BqCjElBxBFXnaVRmGxMEk8O6eaiR3EnnQizCavwVFbwMELIHd
JmGvaCqAd1tvwSoSOy8VR2C3G2oq3IN9sC50iG+j11dBG1LRZkyLaX0ybZ0Z089HxZ4X2BuwPTKY
8DYaISd6h7cdDFcIDQ2iGq0agTh6w7C8OCpQSo+87NYX6szLboO5WHgKvAcbQB0LQzdbi69eNYgg
LzQb3hmnW6XrF/IajTyT6yOhF+kyoijOG0Nsr/cNS4h1AZCY/jYUor0P56sUxyC7C/rVd09iaUmW
I8/QspOjaPD6GnnelSAdqYLWT+F26P37a0TKGsQiKPkxkKj+CqF2BfhjTsSzomDkG6NqLw8bRgRF
j6ERqEI/p90VR5hJ/QLk2yQXOd+el9rmIE1Qtn3nFhb9QLwwWf7kDSy1ZfxCeK7UyfT1wWKtaSeG
hXMZV5b6hiE32jNnoExqY8g5LizS9Xpr5owSaIvjxctRNtRh+32Kr/OPxv38WhlRxu64GtT9ZrS4
UCha8xHK9fFq3AxWo+Ii+ZJep1mv/La4TdTesn9aUq4erZ3B3Xpw83HVRzfqmHRuj6z52O+jTtYT
6QyYoqOmV48W09c//zP61nYUcNk2o4AwsP/9gZRzP4M6Pwrvi+FqkI6zY8/uVXhFVyr4vE/mCIWZ
gTdenunXb3Td3sibrqF9AgLk0MX92e8682GkK3qyHKnHzaj6HBDJurfPl59s5XhxRsBmDLY8tMja
X0RvMHSEeW3hMzl+LU5fAIIc+a2e5dQkVyEDEDTP59f1ORWmTv2r6nj9z/eOcANEhO4HgtdGrbbl
UhhZFgWx6vgjrfcl6a0+aj25T7XHAcqAw+Z4fuscp/3ojdUv6ik8HxxOF4hdSDlYyf1pRdXFzSIH
/1U/DsfxhXGSn7ij5jS4QM1grIxfH6Iq/JX2VDqAOjQdvgqUxtYQJWlhRBrAw9G6bx7rp9JlfJGO
qeDcm+XD9agclsOmXw3dntaHVDEM3xisUCt5oXsgcKamqwZxi/3B4tBbrko6c+SNzdOEwVZnSNiN
7UF+Up6g2nFuXRvXBiFvRB97TV/i7jYLZtJUu7IvzAtr7IznA2cgn1lj442Z2czz85n58Wpt+4DE
rrxuMmammg89RL+BoWYnuXKM1OOKQgDUbCPXHvW4VoFZIrYTvDU3wgA9ewHg1IqOOwtctGUHLcLy
gSZwjvDaT7QRHKKRfar21ycoRV5I99K9f5ZfupSWIaR35V7qI/VMGssD5AVu46v0VD/hQtl7Y7k8
eyeB8nQ0jjbKemhgzPa/l6csMzfPgJWQbLuuL/JL6Wt+Y5yll4tTZwip/yoaJpfNHSnc6Iv81X5j
SpT2EWRYgCQ1Df6t5UCcbAMzV9hxpNOoPJCPoMSO3VMAAQOUjMbqaHWBDmb/DfPaNnFATTUNIReZ
Sowq/MnWJ/AK1B8Lr/ZHdT/u21dUoH3jFHrunGg6KFP0s2HiEZVvrX8kzMDo8Q4DQBDaNTbWIpAk
UYZg4XmLL5TABrmhFZjz179jex7F56PwBiLdSAFZ9maen3qWqLu665p8WWTGqxH5ImWcGCtv9P5e
TJgAFpBRzMuGfvikF0qRmChiLfSBh+zmqeHr7JY1BRPf34slHHHN4WaB47+/JI2KMkXU0NAHJVcd
cgty2Q+p4fXGjay9EpgxINumasH2gJmhthY+omwGZE2EDs2UOgiQ+pUR5x/KChokp6XsJ1fvHpXD
rOGdwM9ECLF1ChjrxFiThdUGSqgUo1Ryyms0L6rZ6708X36QT8Q+dgyY39amts6TL9TEAPnJtmrk
lU310jcs7bgwkuzWRQT2qlmAhkFfh0DV672Kd39q2CDcC/Q7/HnOVa4Zrbl0isaZlyHaHqRbm54z
9ypqf+d+j/qL9bar/0oC0+6lB5N8guaUn6N4MxOEpKwI8+yR4yN+vYr9KL+N/9wfvd7Qh9mm51vQ
TH//22S69NHRJcPmP+RPKVEKl1uTiMCTz/rjvTYv/Voz4YSxFVPad440Hl3QUbYPDYZxNN/9LFna
kSF+IDiFeoJ4Nh0+madfzcTrg9xO6et/89oItnM0nv79b9uJ0DgF9xhim9d6x0QYRxgOMGHstN3T
mgj1iLgVgRgDFoB4OGfo8IAmQoNEtv06W6LQn1kO2hEqcwgyQXp7eRbMI8OQVQCwcCLEg104rFnY
LgdxIe20HPQjFCygyoiY2OZhoHv7wjjC7cMuakJshIfj+yAnYvteXVbEZv9T9GM7ToeI095EUGBO
PIduIARvp9OKMLaGEAuwGS/ZpdZEKP8dllKEJzpNhHKkKFwDudXvVgRGZ29F6EfEdU0u4zsjsj2j
DshSbm3EM1Lxe48MRTkiAqtTzhjvaW8G1CMobypaLvp2ig7OOHDUiQrzndaBTtFJ8AecOq3RC9Mo
YxetjeU4wJNy9/27nhEKhZKIsUI+3p0BrY0Au1wjuCxrj6fpwS2Dne+0PcT//BlhbY+AX5vGne08
9DNCyEh12hI4kQ66VzLZpt3T2hrmEXRSzbIf3W2usHR4cKZRsOk7TYTcPiyFfMKeiTQP3W0wUFrr
OAvGkWySqZMt1tXe4MV+MPkJRYfNs+3ogJYBqRbyOl3vVHhEtq6KW9POZSLuszcPFsoceJZEhbZ/
cHAGEiAB96Gu60A9glaEZAhIl+3TXg+YBRYJ4dqdx3Rw64EIq739OH/+lNCPZNS8N/m87Sy0V4Nx
hCqjiebKzrE8wNUgm+CyO1oFm9VAbFzVkXrYPO3VwI0KeT7yhbt52DrsB2UdSHg8U/h8r/tM6Mkk
J/7zMGyvBxxMgrimTOpr8/D7YR2WwK1Rc+t6ViJZSlyX3Jr+fALwLdEWJfe9ebYr74AWws5/7DoD
b/qP2pEqjpBD9x+FCk4nt4lzgMci0L8zDe1gi3LoXtN2RahdPQdOTHQICS8au4loXa0sPCg2BYGI
3e8HF2MQ8BgkajouCGwD8SZyc6KQxZ7rxGkqAFqGxl1bPNury8HZBgFZ7bQlDIJJKB875m6cQuq1
PREOOlCgSbdL4UCNpDDunSbCOQLHKMJuj24DVndvIowjoVJMOnx3+fz/chv+uIrfLzyGVgM/k1Ws
eb4xglJ8472hi3gbCFmBedg82wPpD22GP/BHPxJ/FEwLp5uUnz/LXsoM/uoPHvNcz3/f5bhEIot4
5N7fiQTgtuufCcF/7OUDN4GDJz8+BhI23ez++258z3ve6+txUI//eOLP0kn64NWbH+rdW15MlqQM
+5NwOsme5iK3V+WfL/Isbflj4b/WLkVDJqlo+2nTu0Bl17ZvYc4u9xre3Wi6NvxpEoazD9NZ+KE/
aRVj3+XjuvZwEae56OHDzSTKJ9F0lj6dH3FR31xJOnczSf3v/xu3294EAbq2fT6ZTyfhLNr7AD8O
yK6t97//J53GX1uN4zcLifPOjbe/6o+IQNeWX6+B8GsIwB/aS7/l4fd/0cZD64Pu7itd3/235aSJ
o30jsPX8hMfTtfWrAr2uSb336rvWMexdW/80KVbf/2fPfu0ax4fs2nh/khSz/Pu/Hlv6CVAQabeu
rR8XkxLVmNljS09axz3s2vpJ4Yd7m+inL9+1aV7cj77/+6XWle4v/nvhR9Pv/35hvQgYQNd3708Q
ZZuEH34NwhFAs669nM/yl2aHEFjXlvtFNPWjyZLj/KUe/oL9+sl/8Cb7x/Zu6fwlOyqbRC+ueZHR
7zo5v6Vt+757879gP/XievLwkikQcfWuL9734ofv/3ls56chECmsrm2/Vcqy49n0oh+znXbtL7Dv
N8XDSxZS3L+6Tkx/hof62MzPORcgvK5Nf5x8wEgGfvrCHt1omXef9A+/RdOUk+8DTuSHqzQu/eks
etiXTd9+BoGhfn1AL90qfuQxn981HtF+L/23/XuU+IuHcDZJ//F/AAAA//8=</cx:binary>
              </cx:geoCache>
            </cx:geography>
          </cx:layoutPr>
          <cx:valueColors>
            <cx:minColor>
              <a:srgbClr val="F5EEF0"/>
            </cx:minColor>
            <cx:maxColor>
              <a:srgbClr val="7B1B2E"/>
            </cx:maxColor>
          </cx:valueColors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220486</xdr:colOff>
      <xdr:row>8</xdr:row>
      <xdr:rowOff>160514</xdr:rowOff>
    </xdr:from>
    <xdr:to>
      <xdr:col>22</xdr:col>
      <xdr:colOff>550333</xdr:colOff>
      <xdr:row>22</xdr:row>
      <xdr:rowOff>47946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422852</xdr:colOff>
      <xdr:row>36</xdr:row>
      <xdr:rowOff>219363</xdr:rowOff>
    </xdr:from>
    <xdr:to>
      <xdr:col>16</xdr:col>
      <xdr:colOff>1129378</xdr:colOff>
      <xdr:row>45</xdr:row>
      <xdr:rowOff>143263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383885</xdr:colOff>
      <xdr:row>24</xdr:row>
      <xdr:rowOff>207818</xdr:rowOff>
    </xdr:from>
    <xdr:to>
      <xdr:col>16</xdr:col>
      <xdr:colOff>1082516</xdr:colOff>
      <xdr:row>33</xdr:row>
      <xdr:rowOff>85536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698500</xdr:colOff>
      <xdr:row>4</xdr:row>
      <xdr:rowOff>63499</xdr:rowOff>
    </xdr:from>
    <xdr:to>
      <xdr:col>9</xdr:col>
      <xdr:colOff>682625</xdr:colOff>
      <xdr:row>18</xdr:row>
      <xdr:rowOff>132724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0</xdr:colOff>
      <xdr:row>3</xdr:row>
      <xdr:rowOff>174625</xdr:rowOff>
    </xdr:from>
    <xdr:to>
      <xdr:col>27</xdr:col>
      <xdr:colOff>571500</xdr:colOff>
      <xdr:row>44</xdr:row>
      <xdr:rowOff>142875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101</xdr:row>
      <xdr:rowOff>25400</xdr:rowOff>
    </xdr:from>
    <xdr:to>
      <xdr:col>3</xdr:col>
      <xdr:colOff>552450</xdr:colOff>
      <xdr:row>115</xdr:row>
      <xdr:rowOff>101600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3108A4-E414-74DA-2865-47EFBFAA9E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222250</xdr:colOff>
      <xdr:row>100</xdr:row>
      <xdr:rowOff>152400</xdr:rowOff>
    </xdr:from>
    <xdr:to>
      <xdr:col>9</xdr:col>
      <xdr:colOff>57150</xdr:colOff>
      <xdr:row>115</xdr:row>
      <xdr:rowOff>38100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EC5694B-E68B-B10C-2566-71C7C47ED1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450850</xdr:colOff>
      <xdr:row>100</xdr:row>
      <xdr:rowOff>177800</xdr:rowOff>
    </xdr:from>
    <xdr:to>
      <xdr:col>12</xdr:col>
      <xdr:colOff>2660650</xdr:colOff>
      <xdr:row>115</xdr:row>
      <xdr:rowOff>63500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0AB8B9A-9816-F909-9B60-AAA36B8743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558800</xdr:colOff>
      <xdr:row>1</xdr:row>
      <xdr:rowOff>50800</xdr:rowOff>
    </xdr:from>
    <xdr:to>
      <xdr:col>24</xdr:col>
      <xdr:colOff>127000</xdr:colOff>
      <xdr:row>45</xdr:row>
      <xdr:rowOff>114300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E9D1ACD0-1731-C2D3-F78C-027626E1C0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002000" y="241300"/>
              <a:ext cx="8648700" cy="844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Este gráfico no está disponible en tu versión de Excel.
Si editas esta forma o guardas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50"/>
  <sheetViews>
    <sheetView showGridLines="0" topLeftCell="D18" zoomScaleNormal="100" workbookViewId="0">
      <selection activeCell="W41" sqref="W41"/>
    </sheetView>
  </sheetViews>
  <sheetFormatPr baseColWidth="10" defaultColWidth="8.6640625" defaultRowHeight="15" x14ac:dyDescent="0.2"/>
  <cols>
    <col min="1" max="1" width="1" customWidth="1"/>
    <col min="2" max="2" width="22.83203125" customWidth="1"/>
    <col min="3" max="3" width="28" customWidth="1"/>
    <col min="4" max="4" width="14" customWidth="1"/>
    <col min="5" max="9" width="12" customWidth="1"/>
    <col min="10" max="10" width="1" customWidth="1"/>
    <col min="11" max="11" width="30.5" customWidth="1"/>
    <col min="12" max="12" width="14" customWidth="1"/>
    <col min="13" max="13" width="12" customWidth="1"/>
    <col min="14" max="15" width="14" customWidth="1"/>
    <col min="16" max="16" width="1" customWidth="1"/>
    <col min="17" max="17" width="22" customWidth="1"/>
    <col min="18" max="18" width="10" customWidth="1"/>
    <col min="19" max="20" width="12" customWidth="1"/>
    <col min="21" max="21" width="1" customWidth="1"/>
  </cols>
  <sheetData>
    <row r="1" spans="2:20" ht="7.5" customHeight="1" x14ac:dyDescent="0.2"/>
    <row r="2" spans="2:20" ht="39.75" customHeight="1" x14ac:dyDescent="0.2"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2:20" ht="15.75" customHeight="1" x14ac:dyDescent="0.2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2:20" ht="31.5" customHeight="1" x14ac:dyDescent="0.2">
      <c r="B4" s="12" t="s">
        <v>2</v>
      </c>
      <c r="C4" s="12"/>
      <c r="D4" s="12"/>
      <c r="F4" s="11" t="s">
        <v>3</v>
      </c>
      <c r="G4" s="11"/>
      <c r="H4" s="11"/>
      <c r="J4" s="10" t="s">
        <v>4</v>
      </c>
      <c r="K4" s="10"/>
      <c r="L4" s="10"/>
      <c r="N4" s="11" t="s">
        <v>5</v>
      </c>
      <c r="O4" s="11"/>
      <c r="Q4" s="10" t="s">
        <v>6</v>
      </c>
      <c r="R4" s="10"/>
      <c r="S4" s="9" t="s">
        <v>7</v>
      </c>
      <c r="T4" s="9"/>
    </row>
    <row r="5" spans="2:20" ht="21.75" customHeight="1" x14ac:dyDescent="0.2">
      <c r="B5" s="8" t="s">
        <v>8</v>
      </c>
      <c r="C5" s="8"/>
      <c r="D5" s="8"/>
      <c r="F5" s="7" t="s">
        <v>9</v>
      </c>
      <c r="G5" s="7"/>
      <c r="H5" s="7"/>
      <c r="J5" s="6" t="s">
        <v>10</v>
      </c>
      <c r="K5" s="6"/>
      <c r="L5" s="6"/>
      <c r="N5" s="7" t="s">
        <v>11</v>
      </c>
      <c r="O5" s="7"/>
      <c r="Q5" s="6" t="s">
        <v>12</v>
      </c>
      <c r="R5" s="6"/>
      <c r="S5" s="5" t="s">
        <v>13</v>
      </c>
      <c r="T5" s="5"/>
    </row>
    <row r="6" spans="2:20" ht="21.75" customHeight="1" x14ac:dyDescent="0.2">
      <c r="B6" s="4" t="s">
        <v>14</v>
      </c>
      <c r="C6" s="4"/>
      <c r="D6" s="4"/>
      <c r="F6" s="3" t="s">
        <v>15</v>
      </c>
      <c r="G6" s="3"/>
      <c r="H6" s="3"/>
      <c r="J6" s="2" t="s">
        <v>16</v>
      </c>
      <c r="K6" s="2"/>
      <c r="L6" s="2"/>
      <c r="N6" s="3" t="s">
        <v>17</v>
      </c>
      <c r="O6" s="3"/>
      <c r="Q6" s="2" t="s">
        <v>18</v>
      </c>
      <c r="R6" s="2"/>
      <c r="S6" s="1" t="s">
        <v>19</v>
      </c>
      <c r="T6" s="1"/>
    </row>
    <row r="7" spans="2:20" ht="7.5" customHeight="1" x14ac:dyDescent="0.2"/>
    <row r="8" spans="2:20" ht="33.75" customHeight="1" x14ac:dyDescent="0.2">
      <c r="B8" s="89" t="s">
        <v>20</v>
      </c>
      <c r="C8" s="89"/>
      <c r="D8" s="89"/>
      <c r="E8" s="89"/>
      <c r="F8" s="89"/>
      <c r="G8" s="89"/>
      <c r="H8" s="89"/>
      <c r="I8" s="89"/>
      <c r="J8" s="17" t="s">
        <v>21</v>
      </c>
      <c r="K8" s="18" t="s">
        <v>22</v>
      </c>
    </row>
    <row r="9" spans="2:20" ht="33.75" customHeight="1" x14ac:dyDescent="0.2">
      <c r="B9" t="s">
        <v>23</v>
      </c>
      <c r="C9" t="s">
        <v>24</v>
      </c>
      <c r="D9" t="s">
        <v>25</v>
      </c>
    </row>
    <row r="10" spans="2:20" ht="33.75" customHeight="1" x14ac:dyDescent="0.2">
      <c r="B10" s="19" t="s">
        <v>26</v>
      </c>
      <c r="C10" s="20">
        <v>93.81</v>
      </c>
      <c r="D10" t="s">
        <v>27</v>
      </c>
    </row>
    <row r="11" spans="2:20" ht="33.75" customHeight="1" x14ac:dyDescent="0.2">
      <c r="B11" s="19" t="s">
        <v>28</v>
      </c>
      <c r="C11" s="21">
        <v>88.84</v>
      </c>
      <c r="D11" t="s">
        <v>29</v>
      </c>
    </row>
    <row r="12" spans="2:20" ht="33.75" customHeight="1" x14ac:dyDescent="0.2">
      <c r="B12" s="19" t="s">
        <v>30</v>
      </c>
      <c r="C12" s="20">
        <v>88.46</v>
      </c>
      <c r="D12" t="s">
        <v>27</v>
      </c>
    </row>
    <row r="13" spans="2:20" ht="33.75" customHeight="1" x14ac:dyDescent="0.2">
      <c r="B13" s="19" t="s">
        <v>31</v>
      </c>
      <c r="C13" s="21">
        <v>86.73</v>
      </c>
      <c r="D13" t="s">
        <v>29</v>
      </c>
    </row>
    <row r="14" spans="2:20" ht="22" customHeight="1" x14ac:dyDescent="0.2">
      <c r="B14" s="19" t="s">
        <v>32</v>
      </c>
      <c r="C14" s="20">
        <v>80.37</v>
      </c>
      <c r="D14" t="s">
        <v>27</v>
      </c>
    </row>
    <row r="15" spans="2:20" ht="19.5" customHeight="1" x14ac:dyDescent="0.2">
      <c r="B15" s="19" t="s">
        <v>33</v>
      </c>
      <c r="C15" s="20">
        <v>80.34</v>
      </c>
      <c r="D15" t="s">
        <v>27</v>
      </c>
    </row>
    <row r="16" spans="2:20" ht="18" customHeight="1" x14ac:dyDescent="0.2">
      <c r="B16" s="19" t="s">
        <v>34</v>
      </c>
      <c r="C16" s="20">
        <v>79.91</v>
      </c>
      <c r="D16" t="s">
        <v>27</v>
      </c>
    </row>
    <row r="17" spans="2:19" ht="18" customHeight="1" x14ac:dyDescent="0.2">
      <c r="B17" s="19" t="s">
        <v>35</v>
      </c>
      <c r="C17" s="20">
        <v>79.739999999999995</v>
      </c>
      <c r="D17" t="s">
        <v>27</v>
      </c>
    </row>
    <row r="18" spans="2:19" ht="18" customHeight="1" x14ac:dyDescent="0.2">
      <c r="B18" s="19" t="s">
        <v>36</v>
      </c>
      <c r="C18" s="20">
        <v>78.150000000000006</v>
      </c>
      <c r="D18" t="s">
        <v>27</v>
      </c>
    </row>
    <row r="19" spans="2:19" ht="18" customHeight="1" x14ac:dyDescent="0.2">
      <c r="B19" s="19" t="s">
        <v>37</v>
      </c>
      <c r="C19" s="21">
        <v>78.09</v>
      </c>
      <c r="D19" t="s">
        <v>29</v>
      </c>
    </row>
    <row r="20" spans="2:19" ht="18" customHeight="1" x14ac:dyDescent="0.2">
      <c r="B20" s="19" t="s">
        <v>38</v>
      </c>
      <c r="C20" s="21">
        <v>78.05</v>
      </c>
      <c r="D20" t="s">
        <v>29</v>
      </c>
    </row>
    <row r="21" spans="2:19" ht="18" customHeight="1" x14ac:dyDescent="0.2">
      <c r="B21" s="19" t="s">
        <v>39</v>
      </c>
      <c r="C21" s="20">
        <v>76.599999999999994</v>
      </c>
      <c r="D21" t="s">
        <v>27</v>
      </c>
    </row>
    <row r="22" spans="2:19" ht="18" customHeight="1" x14ac:dyDescent="0.2">
      <c r="B22" s="19" t="s">
        <v>40</v>
      </c>
      <c r="C22" s="20">
        <v>76.430000000000007</v>
      </c>
      <c r="D22" t="s">
        <v>27</v>
      </c>
    </row>
    <row r="23" spans="2:19" ht="18" customHeight="1" x14ac:dyDescent="0.2">
      <c r="B23" s="19" t="s">
        <v>41</v>
      </c>
      <c r="C23" s="21">
        <v>76.3</v>
      </c>
      <c r="D23" t="s">
        <v>29</v>
      </c>
    </row>
    <row r="24" spans="2:19" ht="18" customHeight="1" x14ac:dyDescent="0.2">
      <c r="B24" s="19" t="s">
        <v>42</v>
      </c>
      <c r="C24" s="21">
        <v>74.069999999999993</v>
      </c>
      <c r="D24" t="s">
        <v>29</v>
      </c>
      <c r="K24" s="122" t="s">
        <v>44</v>
      </c>
      <c r="L24" s="122"/>
      <c r="M24" s="122"/>
      <c r="N24" s="122"/>
      <c r="O24" s="122"/>
    </row>
    <row r="25" spans="2:19" ht="18" customHeight="1" x14ac:dyDescent="0.2">
      <c r="B25" s="19" t="s">
        <v>56</v>
      </c>
      <c r="C25" s="21">
        <v>61.67</v>
      </c>
      <c r="D25" t="s">
        <v>29</v>
      </c>
    </row>
    <row r="26" spans="2:19" ht="18" customHeight="1" x14ac:dyDescent="0.2">
      <c r="B26" s="19" t="s">
        <v>58</v>
      </c>
      <c r="C26" s="20">
        <v>59.57</v>
      </c>
      <c r="D26" t="s">
        <v>27</v>
      </c>
      <c r="K26" s="125" t="s">
        <v>47</v>
      </c>
      <c r="L26" s="125" t="s">
        <v>46</v>
      </c>
      <c r="R26" s="125" t="s">
        <v>47</v>
      </c>
      <c r="S26" s="125" t="s">
        <v>46</v>
      </c>
    </row>
    <row r="27" spans="2:19" ht="18" customHeight="1" x14ac:dyDescent="0.2">
      <c r="B27" s="19" t="s">
        <v>59</v>
      </c>
      <c r="C27" s="20">
        <v>59.1</v>
      </c>
      <c r="D27" t="s">
        <v>27</v>
      </c>
      <c r="K27" s="125" t="s">
        <v>49</v>
      </c>
      <c r="L27" s="125">
        <v>25</v>
      </c>
      <c r="R27" s="125" t="s">
        <v>49</v>
      </c>
      <c r="S27" s="125">
        <v>21</v>
      </c>
    </row>
    <row r="28" spans="2:19" ht="18" customHeight="1" x14ac:dyDescent="0.2">
      <c r="B28" s="19" t="s">
        <v>60</v>
      </c>
      <c r="C28" s="20">
        <v>58.33</v>
      </c>
      <c r="D28" t="s">
        <v>27</v>
      </c>
      <c r="K28" s="125" t="s">
        <v>51</v>
      </c>
      <c r="L28" s="125">
        <v>6</v>
      </c>
      <c r="R28" s="125" t="s">
        <v>51</v>
      </c>
      <c r="S28" s="125">
        <v>6</v>
      </c>
    </row>
    <row r="29" spans="2:19" ht="18" customHeight="1" x14ac:dyDescent="0.2">
      <c r="B29" s="19" t="s">
        <v>61</v>
      </c>
      <c r="C29" s="20">
        <v>58.11</v>
      </c>
      <c r="D29" t="s">
        <v>27</v>
      </c>
      <c r="K29" s="125" t="s">
        <v>53</v>
      </c>
      <c r="L29" s="125">
        <v>1</v>
      </c>
      <c r="R29" s="125" t="s">
        <v>53</v>
      </c>
      <c r="S29" s="125">
        <v>1</v>
      </c>
    </row>
    <row r="30" spans="2:19" ht="22" customHeight="1" x14ac:dyDescent="0.2">
      <c r="B30" s="19" t="s">
        <v>62</v>
      </c>
      <c r="C30" s="20">
        <v>57.25</v>
      </c>
      <c r="D30" t="s">
        <v>27</v>
      </c>
      <c r="K30" s="125" t="s">
        <v>486</v>
      </c>
      <c r="L30" s="125">
        <v>10</v>
      </c>
      <c r="R30" s="125" t="s">
        <v>55</v>
      </c>
      <c r="S30" s="125">
        <v>4</v>
      </c>
    </row>
    <row r="31" spans="2:19" ht="18" customHeight="1" x14ac:dyDescent="0.2">
      <c r="B31" s="19" t="s">
        <v>66</v>
      </c>
      <c r="C31" s="20">
        <v>49.14</v>
      </c>
      <c r="D31" t="s">
        <v>27</v>
      </c>
      <c r="R31" s="125" t="s">
        <v>486</v>
      </c>
      <c r="S31" s="125">
        <v>10</v>
      </c>
    </row>
    <row r="32" spans="2:19" ht="18" customHeight="1" x14ac:dyDescent="0.2">
      <c r="B32" s="19" t="s">
        <v>67</v>
      </c>
      <c r="C32" s="21">
        <v>48.92</v>
      </c>
      <c r="D32" t="s">
        <v>29</v>
      </c>
    </row>
    <row r="33" spans="2:19" ht="18" customHeight="1" x14ac:dyDescent="0.2">
      <c r="B33" s="19" t="s">
        <v>68</v>
      </c>
      <c r="C33" s="21">
        <v>44.94</v>
      </c>
      <c r="D33" t="s">
        <v>29</v>
      </c>
    </row>
    <row r="34" spans="2:19" ht="18" customHeight="1" x14ac:dyDescent="0.2">
      <c r="B34" s="19" t="s">
        <v>69</v>
      </c>
      <c r="C34" s="21">
        <v>44.11</v>
      </c>
      <c r="D34" t="s">
        <v>29</v>
      </c>
    </row>
    <row r="35" spans="2:19" ht="18" customHeight="1" x14ac:dyDescent="0.2">
      <c r="B35" s="19" t="s">
        <v>70</v>
      </c>
      <c r="C35" s="21">
        <v>43.64</v>
      </c>
      <c r="D35" t="s">
        <v>29</v>
      </c>
    </row>
    <row r="36" spans="2:19" ht="18" customHeight="1" x14ac:dyDescent="0.2">
      <c r="B36" s="19" t="s">
        <v>71</v>
      </c>
      <c r="C36" s="20">
        <v>42.01</v>
      </c>
      <c r="D36" t="s">
        <v>27</v>
      </c>
      <c r="K36" s="16" t="s">
        <v>43</v>
      </c>
      <c r="L36" s="16"/>
      <c r="M36" s="16"/>
      <c r="N36" s="16"/>
      <c r="O36" s="16"/>
    </row>
    <row r="37" spans="2:19" ht="18" customHeight="1" x14ac:dyDescent="0.2">
      <c r="B37" s="19" t="s">
        <v>72</v>
      </c>
      <c r="C37" s="20">
        <v>41.83</v>
      </c>
      <c r="D37" t="s">
        <v>27</v>
      </c>
    </row>
    <row r="38" spans="2:19" ht="18" customHeight="1" x14ac:dyDescent="0.2">
      <c r="B38" s="19" t="s">
        <v>73</v>
      </c>
      <c r="C38" s="20">
        <v>41.47</v>
      </c>
      <c r="D38" t="s">
        <v>27</v>
      </c>
      <c r="K38" s="124"/>
      <c r="L38" s="124"/>
    </row>
    <row r="39" spans="2:19" ht="18" customHeight="1" x14ac:dyDescent="0.2">
      <c r="B39" s="19" t="s">
        <v>74</v>
      </c>
      <c r="C39" s="20">
        <v>35.93</v>
      </c>
      <c r="D39" t="s">
        <v>27</v>
      </c>
      <c r="K39" s="125"/>
      <c r="L39" s="126"/>
    </row>
    <row r="40" spans="2:19" ht="18" customHeight="1" x14ac:dyDescent="0.2">
      <c r="B40" s="19" t="s">
        <v>75</v>
      </c>
      <c r="C40" s="20">
        <v>34.96</v>
      </c>
      <c r="D40" t="s">
        <v>27</v>
      </c>
      <c r="K40" s="125" t="s">
        <v>48</v>
      </c>
      <c r="L40" s="126">
        <v>14</v>
      </c>
    </row>
    <row r="41" spans="2:19" ht="18" customHeight="1" x14ac:dyDescent="0.2">
      <c r="B41" s="19" t="s">
        <v>76</v>
      </c>
      <c r="C41" s="20">
        <v>27.1</v>
      </c>
      <c r="D41" t="s">
        <v>27</v>
      </c>
      <c r="K41" s="125" t="s">
        <v>50</v>
      </c>
      <c r="L41" s="126">
        <v>10</v>
      </c>
    </row>
    <row r="42" spans="2:19" ht="18" customHeight="1" x14ac:dyDescent="0.2">
      <c r="B42" s="19" t="s">
        <v>77</v>
      </c>
      <c r="C42" s="21">
        <v>23.8</v>
      </c>
      <c r="D42" t="s">
        <v>29</v>
      </c>
      <c r="K42" s="125" t="s">
        <v>52</v>
      </c>
      <c r="L42" s="126">
        <v>11</v>
      </c>
    </row>
    <row r="43" spans="2:19" ht="18" customHeight="1" x14ac:dyDescent="0.2">
      <c r="K43" s="125" t="s">
        <v>54</v>
      </c>
      <c r="L43" s="126">
        <v>7</v>
      </c>
    </row>
    <row r="44" spans="2:19" ht="18" customHeight="1" x14ac:dyDescent="0.2">
      <c r="K44" s="124"/>
      <c r="L44" s="124"/>
    </row>
    <row r="45" spans="2:19" ht="18" customHeight="1" x14ac:dyDescent="0.2"/>
    <row r="46" spans="2:19" ht="18" customHeight="1" x14ac:dyDescent="0.2"/>
    <row r="47" spans="2:19" ht="18" customHeight="1" x14ac:dyDescent="0.2"/>
    <row r="48" spans="2:19" ht="18" customHeight="1" x14ac:dyDescent="0.2">
      <c r="G48" s="123" t="s">
        <v>65</v>
      </c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8" customHeight="1" x14ac:dyDescent="0.2"/>
    <row r="50" ht="18" customHeight="1" x14ac:dyDescent="0.2"/>
  </sheetData>
  <mergeCells count="22">
    <mergeCell ref="G48:S48"/>
    <mergeCell ref="B8:I8"/>
    <mergeCell ref="S5:T5"/>
    <mergeCell ref="B6:D6"/>
    <mergeCell ref="F6:H6"/>
    <mergeCell ref="J6:L6"/>
    <mergeCell ref="N6:O6"/>
    <mergeCell ref="Q6:R6"/>
    <mergeCell ref="S6:T6"/>
    <mergeCell ref="B5:D5"/>
    <mergeCell ref="F5:H5"/>
    <mergeCell ref="J5:L5"/>
    <mergeCell ref="N5:O5"/>
    <mergeCell ref="Q5:R5"/>
    <mergeCell ref="B2:T2"/>
    <mergeCell ref="B3:T3"/>
    <mergeCell ref="B4:D4"/>
    <mergeCell ref="F4:H4"/>
    <mergeCell ref="J4:L4"/>
    <mergeCell ref="N4:O4"/>
    <mergeCell ref="Q4:R4"/>
    <mergeCell ref="S4:T4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62"/>
  <sheetViews>
    <sheetView showGridLines="0" topLeftCell="C1" zoomScaleNormal="100" workbookViewId="0">
      <selection activeCell="I27" sqref="I27"/>
    </sheetView>
  </sheetViews>
  <sheetFormatPr baseColWidth="10" defaultColWidth="8.6640625" defaultRowHeight="15" x14ac:dyDescent="0.2"/>
  <cols>
    <col min="1" max="1" width="1" customWidth="1"/>
    <col min="2" max="2" width="5" customWidth="1"/>
    <col min="3" max="3" width="32" customWidth="1"/>
    <col min="4" max="4" width="20" customWidth="1"/>
    <col min="5" max="6" width="14" customWidth="1"/>
    <col min="7" max="7" width="10" customWidth="1"/>
    <col min="8" max="10" width="14" customWidth="1"/>
    <col min="11" max="11" width="22" customWidth="1"/>
    <col min="12" max="12" width="18" customWidth="1"/>
    <col min="13" max="13" width="14" customWidth="1"/>
    <col min="14" max="14" width="1" customWidth="1"/>
  </cols>
  <sheetData>
    <row r="2" spans="2:13" ht="39.75" customHeight="1" x14ac:dyDescent="0.2">
      <c r="B2" s="14" t="s">
        <v>78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ht="15.75" customHeight="1" x14ac:dyDescent="0.2">
      <c r="B3" s="13" t="s">
        <v>79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3" ht="15" customHeight="1" x14ac:dyDescent="0.2">
      <c r="B4" s="89" t="s">
        <v>80</v>
      </c>
      <c r="C4" s="89"/>
      <c r="D4" s="89"/>
      <c r="E4" s="89"/>
      <c r="F4" s="89"/>
      <c r="G4" s="89"/>
      <c r="H4" s="89"/>
      <c r="I4" s="89"/>
      <c r="K4" s="89" t="s">
        <v>81</v>
      </c>
      <c r="L4" s="89"/>
      <c r="M4" s="89"/>
    </row>
    <row r="5" spans="2:13" ht="15" customHeight="1" x14ac:dyDescent="0.2">
      <c r="B5" t="s">
        <v>63</v>
      </c>
      <c r="C5" t="s">
        <v>24</v>
      </c>
      <c r="K5" t="s">
        <v>64</v>
      </c>
      <c r="L5" t="s">
        <v>49</v>
      </c>
      <c r="M5" t="s">
        <v>53</v>
      </c>
    </row>
    <row r="6" spans="2:13" ht="15" customHeight="1" x14ac:dyDescent="0.2">
      <c r="B6" t="s">
        <v>82</v>
      </c>
      <c r="C6">
        <v>69.2</v>
      </c>
      <c r="K6" t="s">
        <v>83</v>
      </c>
      <c r="L6">
        <v>0</v>
      </c>
      <c r="M6">
        <v>0</v>
      </c>
    </row>
    <row r="7" spans="2:13" ht="15" customHeight="1" x14ac:dyDescent="0.2">
      <c r="B7" t="s">
        <v>84</v>
      </c>
      <c r="C7">
        <v>67.48</v>
      </c>
      <c r="K7" t="s">
        <v>85</v>
      </c>
      <c r="L7">
        <v>1</v>
      </c>
      <c r="M7">
        <v>0</v>
      </c>
    </row>
    <row r="8" spans="2:13" ht="15" customHeight="1" x14ac:dyDescent="0.2">
      <c r="B8" t="s">
        <v>86</v>
      </c>
      <c r="C8">
        <v>63.85</v>
      </c>
      <c r="K8" t="s">
        <v>87</v>
      </c>
      <c r="L8">
        <v>0</v>
      </c>
      <c r="M8">
        <v>0</v>
      </c>
    </row>
    <row r="9" spans="2:13" ht="15" customHeight="1" x14ac:dyDescent="0.2">
      <c r="B9" t="s">
        <v>88</v>
      </c>
      <c r="C9">
        <v>56.18</v>
      </c>
      <c r="K9" t="s">
        <v>89</v>
      </c>
      <c r="L9">
        <v>1</v>
      </c>
      <c r="M9">
        <v>0</v>
      </c>
    </row>
    <row r="10" spans="2:13" ht="15" customHeight="1" x14ac:dyDescent="0.2">
      <c r="B10" t="s">
        <v>90</v>
      </c>
      <c r="C10">
        <v>50.28</v>
      </c>
      <c r="K10" t="s">
        <v>91</v>
      </c>
      <c r="L10">
        <v>1</v>
      </c>
      <c r="M10">
        <v>0</v>
      </c>
    </row>
    <row r="11" spans="2:13" ht="15" customHeight="1" x14ac:dyDescent="0.2">
      <c r="B11" t="s">
        <v>92</v>
      </c>
      <c r="C11">
        <v>44.11</v>
      </c>
      <c r="K11" t="s">
        <v>93</v>
      </c>
      <c r="L11">
        <v>0</v>
      </c>
      <c r="M11">
        <v>0</v>
      </c>
    </row>
    <row r="12" spans="2:13" ht="15" customHeight="1" x14ac:dyDescent="0.2">
      <c r="B12" t="s">
        <v>94</v>
      </c>
      <c r="C12">
        <v>42.01</v>
      </c>
      <c r="K12" t="s">
        <v>95</v>
      </c>
      <c r="L12">
        <v>0</v>
      </c>
      <c r="M12">
        <v>0</v>
      </c>
    </row>
    <row r="13" spans="2:13" ht="15" customHeight="1" x14ac:dyDescent="0.2">
      <c r="K13" t="s">
        <v>96</v>
      </c>
      <c r="L13">
        <v>0</v>
      </c>
      <c r="M13">
        <v>0</v>
      </c>
    </row>
    <row r="14" spans="2:13" ht="15" customHeight="1" x14ac:dyDescent="0.2">
      <c r="K14" t="s">
        <v>97</v>
      </c>
      <c r="L14">
        <v>1</v>
      </c>
      <c r="M14">
        <v>0</v>
      </c>
    </row>
    <row r="15" spans="2:13" ht="15" customHeight="1" x14ac:dyDescent="0.2">
      <c r="K15" t="s">
        <v>98</v>
      </c>
      <c r="L15">
        <v>1</v>
      </c>
      <c r="M15">
        <v>0</v>
      </c>
    </row>
    <row r="16" spans="2:13" ht="15" customHeight="1" x14ac:dyDescent="0.2">
      <c r="K16" t="s">
        <v>99</v>
      </c>
      <c r="L16">
        <v>1</v>
      </c>
      <c r="M16">
        <v>0</v>
      </c>
    </row>
    <row r="17" spans="2:13" ht="15" customHeight="1" x14ac:dyDescent="0.2">
      <c r="K17" t="s">
        <v>100</v>
      </c>
      <c r="L17">
        <v>1</v>
      </c>
      <c r="M17">
        <v>0</v>
      </c>
    </row>
    <row r="18" spans="2:13" ht="15" customHeight="1" x14ac:dyDescent="0.2">
      <c r="K18" t="s">
        <v>101</v>
      </c>
      <c r="L18">
        <v>3</v>
      </c>
      <c r="M18">
        <v>0</v>
      </c>
    </row>
    <row r="19" spans="2:13" ht="15" customHeight="1" x14ac:dyDescent="0.2">
      <c r="K19" t="s">
        <v>102</v>
      </c>
      <c r="L19">
        <v>0</v>
      </c>
      <c r="M19">
        <v>0</v>
      </c>
    </row>
    <row r="20" spans="2:13" ht="21.75" customHeight="1" x14ac:dyDescent="0.2">
      <c r="B20" s="23" t="s">
        <v>23</v>
      </c>
      <c r="C20" s="23" t="s">
        <v>64</v>
      </c>
      <c r="D20" s="23" t="s">
        <v>63</v>
      </c>
      <c r="E20" s="23" t="s">
        <v>103</v>
      </c>
      <c r="F20" s="23" t="s">
        <v>47</v>
      </c>
      <c r="G20" s="23" t="s">
        <v>104</v>
      </c>
      <c r="K20" t="s">
        <v>105</v>
      </c>
      <c r="L20">
        <v>0</v>
      </c>
      <c r="M20">
        <v>0</v>
      </c>
    </row>
    <row r="21" spans="2:13" ht="16.5" customHeight="1" x14ac:dyDescent="0.2">
      <c r="B21" s="22" t="s">
        <v>26</v>
      </c>
      <c r="C21" s="22" t="s">
        <v>101</v>
      </c>
      <c r="D21" s="22" t="s">
        <v>82</v>
      </c>
      <c r="E21" s="24">
        <v>93.81</v>
      </c>
      <c r="F21" s="25" t="s">
        <v>106</v>
      </c>
      <c r="G21" s="26">
        <v>0</v>
      </c>
      <c r="K21" t="s">
        <v>107</v>
      </c>
      <c r="L21">
        <v>1</v>
      </c>
      <c r="M21">
        <v>0</v>
      </c>
    </row>
    <row r="22" spans="2:13" ht="16.5" customHeight="1" x14ac:dyDescent="0.2">
      <c r="B22" s="27" t="s">
        <v>108</v>
      </c>
      <c r="C22" s="27" t="s">
        <v>85</v>
      </c>
      <c r="D22" s="27" t="s">
        <v>82</v>
      </c>
      <c r="E22" s="28">
        <v>88.84</v>
      </c>
      <c r="F22" s="29" t="s">
        <v>109</v>
      </c>
      <c r="G22" s="30">
        <v>1</v>
      </c>
      <c r="K22" t="s">
        <v>110</v>
      </c>
      <c r="L22">
        <v>0</v>
      </c>
      <c r="M22">
        <v>1</v>
      </c>
    </row>
    <row r="23" spans="2:13" ht="16.5" customHeight="1" x14ac:dyDescent="0.2">
      <c r="B23" s="22" t="s">
        <v>111</v>
      </c>
      <c r="C23" s="22" t="s">
        <v>112</v>
      </c>
      <c r="D23" s="22" t="s">
        <v>82</v>
      </c>
      <c r="E23" s="24">
        <v>88.46</v>
      </c>
      <c r="F23" s="25" t="s">
        <v>106</v>
      </c>
      <c r="G23" s="26">
        <v>0</v>
      </c>
      <c r="K23" t="s">
        <v>113</v>
      </c>
      <c r="L23">
        <v>0</v>
      </c>
      <c r="M23">
        <v>0</v>
      </c>
    </row>
    <row r="24" spans="2:13" ht="16.5" customHeight="1" x14ac:dyDescent="0.2">
      <c r="B24" s="27" t="s">
        <v>31</v>
      </c>
      <c r="C24" s="27" t="s">
        <v>95</v>
      </c>
      <c r="D24" s="27" t="s">
        <v>82</v>
      </c>
      <c r="E24" s="28">
        <v>86.73</v>
      </c>
      <c r="F24" s="29" t="s">
        <v>109</v>
      </c>
      <c r="G24" s="30">
        <v>1</v>
      </c>
      <c r="K24" t="s">
        <v>114</v>
      </c>
      <c r="L24">
        <v>0</v>
      </c>
      <c r="M24">
        <v>0</v>
      </c>
    </row>
    <row r="25" spans="2:13" ht="16.5" customHeight="1" x14ac:dyDescent="0.2">
      <c r="B25" s="22" t="s">
        <v>32</v>
      </c>
      <c r="C25" s="22" t="s">
        <v>101</v>
      </c>
      <c r="D25" s="22" t="s">
        <v>82</v>
      </c>
      <c r="E25" s="24">
        <v>80.37</v>
      </c>
      <c r="F25" s="25" t="s">
        <v>106</v>
      </c>
      <c r="G25" s="26">
        <v>0</v>
      </c>
      <c r="K25" t="s">
        <v>115</v>
      </c>
      <c r="L25">
        <v>1</v>
      </c>
      <c r="M25">
        <v>0</v>
      </c>
    </row>
    <row r="26" spans="2:13" ht="16.5" customHeight="1" x14ac:dyDescent="0.2">
      <c r="B26" s="27" t="s">
        <v>33</v>
      </c>
      <c r="C26" s="27" t="s">
        <v>116</v>
      </c>
      <c r="D26" s="27" t="s">
        <v>84</v>
      </c>
      <c r="E26" s="24">
        <v>80.34</v>
      </c>
      <c r="F26" s="25" t="s">
        <v>106</v>
      </c>
      <c r="G26" s="30">
        <v>0</v>
      </c>
      <c r="K26" t="s">
        <v>117</v>
      </c>
      <c r="L26">
        <v>2</v>
      </c>
      <c r="M26">
        <v>0</v>
      </c>
    </row>
    <row r="27" spans="2:13" ht="16.5" customHeight="1" x14ac:dyDescent="0.2">
      <c r="B27" s="22" t="s">
        <v>34</v>
      </c>
      <c r="C27" s="22" t="s">
        <v>98</v>
      </c>
      <c r="D27" s="22" t="s">
        <v>84</v>
      </c>
      <c r="E27" s="24">
        <v>79.91</v>
      </c>
      <c r="F27" s="25" t="s">
        <v>106</v>
      </c>
      <c r="G27" s="26">
        <v>0</v>
      </c>
      <c r="K27" t="s">
        <v>118</v>
      </c>
      <c r="L27">
        <v>1</v>
      </c>
      <c r="M27">
        <v>0</v>
      </c>
    </row>
    <row r="28" spans="2:13" ht="16.5" customHeight="1" x14ac:dyDescent="0.2">
      <c r="B28" s="27" t="s">
        <v>35</v>
      </c>
      <c r="C28" s="27" t="s">
        <v>112</v>
      </c>
      <c r="D28" s="27" t="s">
        <v>82</v>
      </c>
      <c r="E28" s="24">
        <v>79.739999999999995</v>
      </c>
      <c r="F28" s="25" t="s">
        <v>106</v>
      </c>
      <c r="G28" s="30">
        <v>0</v>
      </c>
      <c r="K28" t="s">
        <v>119</v>
      </c>
      <c r="L28">
        <v>1</v>
      </c>
      <c r="M28">
        <v>0</v>
      </c>
    </row>
    <row r="29" spans="2:13" ht="16.5" customHeight="1" x14ac:dyDescent="0.2">
      <c r="B29" s="22" t="s">
        <v>120</v>
      </c>
      <c r="C29" s="22" t="s">
        <v>118</v>
      </c>
      <c r="D29" s="22" t="s">
        <v>88</v>
      </c>
      <c r="E29" s="24">
        <v>78.150000000000006</v>
      </c>
      <c r="F29" s="25" t="s">
        <v>106</v>
      </c>
      <c r="G29" s="26">
        <v>0</v>
      </c>
      <c r="K29" t="s">
        <v>121</v>
      </c>
      <c r="L29">
        <v>0</v>
      </c>
      <c r="M29">
        <v>0</v>
      </c>
    </row>
    <row r="30" spans="2:13" ht="16.5" customHeight="1" x14ac:dyDescent="0.2">
      <c r="B30" s="27" t="s">
        <v>122</v>
      </c>
      <c r="C30" s="27" t="s">
        <v>116</v>
      </c>
      <c r="D30" s="27" t="s">
        <v>84</v>
      </c>
      <c r="E30" s="28">
        <v>78.09</v>
      </c>
      <c r="F30" s="29" t="s">
        <v>109</v>
      </c>
      <c r="G30" s="30">
        <v>1</v>
      </c>
      <c r="K30" t="s">
        <v>123</v>
      </c>
      <c r="L30">
        <v>1</v>
      </c>
      <c r="M30">
        <v>0</v>
      </c>
    </row>
    <row r="31" spans="2:13" ht="16.5" customHeight="1" x14ac:dyDescent="0.2">
      <c r="B31" s="22" t="s">
        <v>38</v>
      </c>
      <c r="C31" s="22" t="s">
        <v>87</v>
      </c>
      <c r="D31" s="22" t="s">
        <v>86</v>
      </c>
      <c r="E31" s="28">
        <v>78.05</v>
      </c>
      <c r="F31" s="29" t="s">
        <v>109</v>
      </c>
      <c r="G31" s="26">
        <v>2</v>
      </c>
      <c r="K31" t="s">
        <v>112</v>
      </c>
      <c r="L31">
        <v>2</v>
      </c>
      <c r="M31">
        <v>0</v>
      </c>
    </row>
    <row r="32" spans="2:13" ht="16.5" customHeight="1" x14ac:dyDescent="0.2">
      <c r="B32" s="27" t="s">
        <v>39</v>
      </c>
      <c r="C32" s="27" t="s">
        <v>85</v>
      </c>
      <c r="D32" s="27" t="s">
        <v>82</v>
      </c>
      <c r="E32" s="24">
        <v>76.599999999999994</v>
      </c>
      <c r="F32" s="25" t="s">
        <v>106</v>
      </c>
      <c r="G32" s="30">
        <v>0</v>
      </c>
      <c r="K32" t="s">
        <v>124</v>
      </c>
      <c r="L32">
        <v>0</v>
      </c>
      <c r="M32">
        <v>0</v>
      </c>
    </row>
    <row r="33" spans="2:13" ht="16.5" customHeight="1" x14ac:dyDescent="0.2">
      <c r="B33" s="22" t="s">
        <v>40</v>
      </c>
      <c r="C33" s="22" t="s">
        <v>117</v>
      </c>
      <c r="D33" s="22" t="s">
        <v>82</v>
      </c>
      <c r="E33" s="24">
        <v>76.430000000000007</v>
      </c>
      <c r="F33" s="25" t="s">
        <v>106</v>
      </c>
      <c r="G33" s="26">
        <v>0</v>
      </c>
      <c r="K33" t="s">
        <v>125</v>
      </c>
      <c r="L33">
        <v>1</v>
      </c>
      <c r="M33">
        <v>0</v>
      </c>
    </row>
    <row r="34" spans="2:13" ht="16.5" customHeight="1" x14ac:dyDescent="0.2">
      <c r="B34" s="27" t="s">
        <v>41</v>
      </c>
      <c r="C34" s="27" t="s">
        <v>101</v>
      </c>
      <c r="D34" s="27" t="s">
        <v>82</v>
      </c>
      <c r="E34" s="28">
        <v>76.3</v>
      </c>
      <c r="F34" s="29" t="s">
        <v>109</v>
      </c>
      <c r="G34" s="30">
        <v>1</v>
      </c>
      <c r="K34" t="s">
        <v>116</v>
      </c>
      <c r="L34">
        <v>1</v>
      </c>
      <c r="M34">
        <v>0</v>
      </c>
    </row>
    <row r="35" spans="2:13" ht="16.5" customHeight="1" x14ac:dyDescent="0.2">
      <c r="B35" s="22" t="s">
        <v>42</v>
      </c>
      <c r="C35" s="22" t="s">
        <v>125</v>
      </c>
      <c r="D35" s="22" t="s">
        <v>82</v>
      </c>
      <c r="E35" s="28">
        <v>74.069999999999993</v>
      </c>
      <c r="F35" s="29" t="s">
        <v>109</v>
      </c>
      <c r="G35" s="26">
        <v>1</v>
      </c>
    </row>
    <row r="36" spans="2:13" ht="16.5" customHeight="1" x14ac:dyDescent="0.2">
      <c r="B36" s="27" t="s">
        <v>126</v>
      </c>
      <c r="C36" s="27" t="s">
        <v>89</v>
      </c>
      <c r="D36" s="27" t="s">
        <v>90</v>
      </c>
      <c r="E36" s="28">
        <v>69.83</v>
      </c>
      <c r="F36" s="29" t="s">
        <v>109</v>
      </c>
      <c r="G36" s="30">
        <v>1</v>
      </c>
    </row>
    <row r="37" spans="2:13" ht="16.5" customHeight="1" x14ac:dyDescent="0.2">
      <c r="B37" s="22" t="s">
        <v>127</v>
      </c>
      <c r="C37" s="22" t="s">
        <v>124</v>
      </c>
      <c r="D37" s="22" t="s">
        <v>90</v>
      </c>
      <c r="E37" s="24">
        <v>67.38</v>
      </c>
      <c r="F37" s="25" t="s">
        <v>106</v>
      </c>
      <c r="G37" s="26">
        <v>0</v>
      </c>
    </row>
    <row r="38" spans="2:13" ht="16.5" customHeight="1" x14ac:dyDescent="0.2">
      <c r="B38" s="27" t="s">
        <v>128</v>
      </c>
      <c r="C38" s="27" t="s">
        <v>101</v>
      </c>
      <c r="D38" s="27" t="s">
        <v>82</v>
      </c>
      <c r="E38" s="31">
        <v>65.48</v>
      </c>
      <c r="F38" s="32" t="s">
        <v>129</v>
      </c>
      <c r="G38" s="30">
        <v>1</v>
      </c>
    </row>
    <row r="39" spans="2:13" ht="16.5" customHeight="1" x14ac:dyDescent="0.2">
      <c r="B39" s="22" t="s">
        <v>130</v>
      </c>
      <c r="C39" s="22" t="s">
        <v>91</v>
      </c>
      <c r="D39" s="22" t="s">
        <v>90</v>
      </c>
      <c r="E39" s="31">
        <v>64.38</v>
      </c>
      <c r="F39" s="32" t="s">
        <v>129</v>
      </c>
      <c r="G39" s="26">
        <v>1</v>
      </c>
    </row>
    <row r="40" spans="2:13" ht="16.5" customHeight="1" x14ac:dyDescent="0.2">
      <c r="B40" s="27" t="s">
        <v>131</v>
      </c>
      <c r="C40" s="27" t="s">
        <v>121</v>
      </c>
      <c r="D40" s="27" t="s">
        <v>82</v>
      </c>
      <c r="E40" s="31">
        <v>63.36</v>
      </c>
      <c r="F40" s="32" t="s">
        <v>129</v>
      </c>
      <c r="G40" s="30">
        <v>1</v>
      </c>
    </row>
    <row r="41" spans="2:13" ht="16.5" customHeight="1" x14ac:dyDescent="0.2">
      <c r="B41" s="22" t="s">
        <v>132</v>
      </c>
      <c r="C41" s="22" t="s">
        <v>125</v>
      </c>
      <c r="D41" s="22" t="s">
        <v>82</v>
      </c>
      <c r="E41" s="28">
        <v>62.93</v>
      </c>
      <c r="F41" s="29" t="s">
        <v>109</v>
      </c>
      <c r="G41" s="26">
        <v>0</v>
      </c>
    </row>
    <row r="42" spans="2:13" ht="16.5" customHeight="1" x14ac:dyDescent="0.2">
      <c r="B42" s="27" t="s">
        <v>56</v>
      </c>
      <c r="C42" s="27" t="s">
        <v>89</v>
      </c>
      <c r="D42" s="27" t="s">
        <v>90</v>
      </c>
      <c r="E42" s="31">
        <v>61.67</v>
      </c>
      <c r="F42" s="32" t="s">
        <v>129</v>
      </c>
      <c r="G42" s="30">
        <v>2</v>
      </c>
    </row>
    <row r="43" spans="2:13" ht="16.5" customHeight="1" x14ac:dyDescent="0.2">
      <c r="B43" s="22" t="s">
        <v>58</v>
      </c>
      <c r="C43" s="22" t="s">
        <v>110</v>
      </c>
      <c r="D43" s="22" t="s">
        <v>90</v>
      </c>
      <c r="E43" s="28">
        <v>59.57</v>
      </c>
      <c r="F43" s="29" t="s">
        <v>109</v>
      </c>
      <c r="G43" s="26">
        <v>0</v>
      </c>
    </row>
    <row r="44" spans="2:13" ht="16.5" customHeight="1" x14ac:dyDescent="0.2">
      <c r="B44" s="27" t="s">
        <v>59</v>
      </c>
      <c r="C44" s="27" t="s">
        <v>97</v>
      </c>
      <c r="D44" s="27" t="s">
        <v>86</v>
      </c>
      <c r="E44" s="28">
        <v>59.1</v>
      </c>
      <c r="F44" s="29" t="s">
        <v>109</v>
      </c>
      <c r="G44" s="30">
        <v>0</v>
      </c>
    </row>
    <row r="45" spans="2:13" ht="16.5" customHeight="1" x14ac:dyDescent="0.2">
      <c r="B45" s="22" t="s">
        <v>60</v>
      </c>
      <c r="C45" s="22" t="s">
        <v>105</v>
      </c>
      <c r="D45" s="22" t="s">
        <v>82</v>
      </c>
      <c r="E45" s="28">
        <v>58.33</v>
      </c>
      <c r="F45" s="29" t="s">
        <v>109</v>
      </c>
      <c r="G45" s="26">
        <v>0</v>
      </c>
    </row>
    <row r="46" spans="2:13" ht="16.5" customHeight="1" x14ac:dyDescent="0.2">
      <c r="B46" s="27" t="s">
        <v>61</v>
      </c>
      <c r="C46" s="27" t="s">
        <v>117</v>
      </c>
      <c r="D46" s="27" t="s">
        <v>82</v>
      </c>
      <c r="E46" s="28">
        <v>58.11</v>
      </c>
      <c r="F46" s="29" t="s">
        <v>109</v>
      </c>
      <c r="G46" s="30">
        <v>0</v>
      </c>
    </row>
    <row r="47" spans="2:13" ht="16.5" customHeight="1" x14ac:dyDescent="0.2">
      <c r="B47" s="22" t="s">
        <v>62</v>
      </c>
      <c r="C47" s="22" t="s">
        <v>100</v>
      </c>
      <c r="D47" s="22" t="s">
        <v>84</v>
      </c>
      <c r="E47" s="28">
        <v>57.25</v>
      </c>
      <c r="F47" s="29" t="s">
        <v>109</v>
      </c>
      <c r="G47" s="26">
        <v>0</v>
      </c>
    </row>
    <row r="48" spans="2:13" ht="16.5" customHeight="1" x14ac:dyDescent="0.2">
      <c r="B48" s="27" t="s">
        <v>133</v>
      </c>
      <c r="C48" s="27" t="s">
        <v>113</v>
      </c>
      <c r="D48" s="27" t="s">
        <v>86</v>
      </c>
      <c r="E48" s="31">
        <v>54.39</v>
      </c>
      <c r="F48" s="32" t="s">
        <v>129</v>
      </c>
      <c r="G48" s="30">
        <v>1</v>
      </c>
    </row>
    <row r="49" spans="2:7" ht="16.5" customHeight="1" x14ac:dyDescent="0.2">
      <c r="B49" s="22" t="s">
        <v>134</v>
      </c>
      <c r="C49" s="22" t="s">
        <v>112</v>
      </c>
      <c r="D49" s="22" t="s">
        <v>82</v>
      </c>
      <c r="E49" s="31">
        <v>53.14</v>
      </c>
      <c r="F49" s="32" t="s">
        <v>129</v>
      </c>
      <c r="G49" s="26">
        <v>1</v>
      </c>
    </row>
    <row r="50" spans="2:7" ht="16.5" customHeight="1" x14ac:dyDescent="0.2">
      <c r="B50" s="27" t="s">
        <v>135</v>
      </c>
      <c r="C50" s="27" t="s">
        <v>119</v>
      </c>
      <c r="D50" s="27" t="s">
        <v>82</v>
      </c>
      <c r="E50" s="28">
        <v>52.53</v>
      </c>
      <c r="F50" s="29" t="s">
        <v>109</v>
      </c>
      <c r="G50" s="30">
        <v>0</v>
      </c>
    </row>
    <row r="51" spans="2:7" ht="16.5" customHeight="1" x14ac:dyDescent="0.2">
      <c r="B51" s="22" t="s">
        <v>66</v>
      </c>
      <c r="C51" s="22" t="s">
        <v>107</v>
      </c>
      <c r="D51" s="22" t="s">
        <v>90</v>
      </c>
      <c r="E51" s="28">
        <v>49.14</v>
      </c>
      <c r="F51" s="29" t="s">
        <v>109</v>
      </c>
      <c r="G51" s="26">
        <v>0</v>
      </c>
    </row>
    <row r="52" spans="2:7" ht="16.5" customHeight="1" x14ac:dyDescent="0.2">
      <c r="B52" s="27" t="s">
        <v>67</v>
      </c>
      <c r="C52" s="27" t="s">
        <v>83</v>
      </c>
      <c r="D52" s="27" t="s">
        <v>88</v>
      </c>
      <c r="E52" s="31">
        <v>48.92</v>
      </c>
      <c r="F52" s="32" t="s">
        <v>129</v>
      </c>
      <c r="G52" s="30">
        <v>1</v>
      </c>
    </row>
    <row r="53" spans="2:7" ht="16.5" customHeight="1" x14ac:dyDescent="0.2">
      <c r="B53" s="22" t="s">
        <v>68</v>
      </c>
      <c r="C53" s="22" t="s">
        <v>89</v>
      </c>
      <c r="D53" s="22" t="s">
        <v>90</v>
      </c>
      <c r="E53" s="31">
        <v>44.94</v>
      </c>
      <c r="F53" s="32" t="s">
        <v>129</v>
      </c>
      <c r="G53" s="26">
        <v>1</v>
      </c>
    </row>
    <row r="54" spans="2:7" ht="16.5" customHeight="1" x14ac:dyDescent="0.2">
      <c r="B54" s="27" t="s">
        <v>69</v>
      </c>
      <c r="C54" s="27" t="s">
        <v>114</v>
      </c>
      <c r="D54" s="27" t="s">
        <v>92</v>
      </c>
      <c r="E54" s="31">
        <v>44.11</v>
      </c>
      <c r="F54" s="32" t="s">
        <v>129</v>
      </c>
      <c r="G54" s="30">
        <v>1</v>
      </c>
    </row>
    <row r="55" spans="2:7" ht="16.5" customHeight="1" x14ac:dyDescent="0.2">
      <c r="B55" s="22" t="s">
        <v>70</v>
      </c>
      <c r="C55" s="22" t="s">
        <v>125</v>
      </c>
      <c r="D55" s="22" t="s">
        <v>82</v>
      </c>
      <c r="E55" s="31">
        <v>43.64</v>
      </c>
      <c r="F55" s="32" t="s">
        <v>129</v>
      </c>
      <c r="G55" s="26">
        <v>1</v>
      </c>
    </row>
    <row r="56" spans="2:7" ht="16.5" customHeight="1" x14ac:dyDescent="0.2">
      <c r="B56" s="27" t="s">
        <v>71</v>
      </c>
      <c r="C56" s="27" t="s">
        <v>123</v>
      </c>
      <c r="D56" s="27" t="s">
        <v>94</v>
      </c>
      <c r="E56" s="28">
        <v>42.01</v>
      </c>
      <c r="F56" s="29" t="s">
        <v>109</v>
      </c>
      <c r="G56" s="30">
        <v>0</v>
      </c>
    </row>
    <row r="57" spans="2:7" ht="16.5" customHeight="1" x14ac:dyDescent="0.2">
      <c r="B57" s="22" t="s">
        <v>72</v>
      </c>
      <c r="C57" s="22" t="s">
        <v>115</v>
      </c>
      <c r="D57" s="22" t="s">
        <v>84</v>
      </c>
      <c r="E57" s="28">
        <v>41.83</v>
      </c>
      <c r="F57" s="29" t="s">
        <v>109</v>
      </c>
      <c r="G57" s="26">
        <v>0</v>
      </c>
    </row>
    <row r="58" spans="2:7" ht="16.5" customHeight="1" x14ac:dyDescent="0.2">
      <c r="B58" s="27" t="s">
        <v>73</v>
      </c>
      <c r="C58" s="27" t="s">
        <v>96</v>
      </c>
      <c r="D58" s="27" t="s">
        <v>88</v>
      </c>
      <c r="E58" s="28">
        <v>41.47</v>
      </c>
      <c r="F58" s="29" t="s">
        <v>109</v>
      </c>
      <c r="G58" s="30">
        <v>0</v>
      </c>
    </row>
    <row r="59" spans="2:7" ht="16.5" customHeight="1" x14ac:dyDescent="0.2">
      <c r="B59" s="22" t="s">
        <v>74</v>
      </c>
      <c r="C59" s="22" t="s">
        <v>93</v>
      </c>
      <c r="D59" s="22" t="s">
        <v>82</v>
      </c>
      <c r="E59" s="28">
        <v>35.93</v>
      </c>
      <c r="F59" s="29" t="s">
        <v>109</v>
      </c>
      <c r="G59" s="26">
        <v>0</v>
      </c>
    </row>
    <row r="60" spans="2:7" ht="16.5" customHeight="1" x14ac:dyDescent="0.2">
      <c r="B60" s="27" t="s">
        <v>75</v>
      </c>
      <c r="C60" s="27" t="s">
        <v>102</v>
      </c>
      <c r="D60" s="27" t="s">
        <v>90</v>
      </c>
      <c r="E60" s="28">
        <v>34.96</v>
      </c>
      <c r="F60" s="29" t="s">
        <v>109</v>
      </c>
      <c r="G60" s="30">
        <v>0</v>
      </c>
    </row>
    <row r="61" spans="2:7" ht="16.5" customHeight="1" x14ac:dyDescent="0.2">
      <c r="B61" s="22" t="s">
        <v>76</v>
      </c>
      <c r="C61" s="22" t="s">
        <v>99</v>
      </c>
      <c r="D61" s="22" t="s">
        <v>90</v>
      </c>
      <c r="E61" s="28">
        <v>27.1</v>
      </c>
      <c r="F61" s="29" t="s">
        <v>109</v>
      </c>
      <c r="G61" s="26">
        <v>0</v>
      </c>
    </row>
    <row r="62" spans="2:7" ht="16.5" customHeight="1" x14ac:dyDescent="0.2">
      <c r="B62" s="27" t="s">
        <v>136</v>
      </c>
      <c r="C62" s="27" t="s">
        <v>91</v>
      </c>
      <c r="D62" s="27" t="s">
        <v>90</v>
      </c>
      <c r="E62" s="31">
        <v>23.8</v>
      </c>
      <c r="F62" s="32" t="s">
        <v>129</v>
      </c>
      <c r="G62" s="30">
        <v>1</v>
      </c>
    </row>
  </sheetData>
  <mergeCells count="4">
    <mergeCell ref="B2:M2"/>
    <mergeCell ref="B3:M3"/>
    <mergeCell ref="B4:I4"/>
    <mergeCell ref="K4:M4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82"/>
  <sheetViews>
    <sheetView showGridLines="0" topLeftCell="A30" zoomScale="110" zoomScaleNormal="110" workbookViewId="0">
      <selection activeCell="D5" activeCellId="1" sqref="B5:B47 D5:D47"/>
    </sheetView>
  </sheetViews>
  <sheetFormatPr baseColWidth="10" defaultColWidth="8.6640625" defaultRowHeight="15" x14ac:dyDescent="0.2"/>
  <cols>
    <col min="1" max="1" width="1" customWidth="1"/>
    <col min="2" max="2" width="35.1640625" customWidth="1"/>
    <col min="3" max="3" width="30" customWidth="1"/>
    <col min="4" max="4" width="12" customWidth="1"/>
    <col min="5" max="8" width="11" customWidth="1"/>
    <col min="9" max="9" width="13" customWidth="1"/>
    <col min="10" max="10" width="11" customWidth="1"/>
    <col min="11" max="11" width="12" customWidth="1"/>
    <col min="12" max="13" width="14" customWidth="1"/>
    <col min="14" max="14" width="24" customWidth="1"/>
    <col min="15" max="15" width="1" customWidth="1"/>
  </cols>
  <sheetData>
    <row r="2" spans="2:14" ht="39.75" customHeight="1" x14ac:dyDescent="0.2">
      <c r="B2" s="14" t="s">
        <v>137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2:14" ht="15.75" customHeight="1" x14ac:dyDescent="0.2">
      <c r="B3" s="13" t="s">
        <v>79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5" spans="2:14" ht="21.75" customHeight="1" x14ac:dyDescent="0.2">
      <c r="B5" s="23" t="s">
        <v>23</v>
      </c>
      <c r="C5" s="23" t="s">
        <v>45</v>
      </c>
      <c r="D5" s="23" t="s">
        <v>138</v>
      </c>
      <c r="E5" s="23" t="s">
        <v>139</v>
      </c>
      <c r="F5" s="23" t="s">
        <v>140</v>
      </c>
      <c r="G5" s="23" t="s">
        <v>141</v>
      </c>
      <c r="H5" s="23" t="s">
        <v>142</v>
      </c>
      <c r="I5" s="23" t="s">
        <v>143</v>
      </c>
      <c r="J5" s="23" t="s">
        <v>144</v>
      </c>
      <c r="K5" s="23" t="s">
        <v>47</v>
      </c>
      <c r="L5" s="23" t="s">
        <v>145</v>
      </c>
    </row>
    <row r="6" spans="2:14" ht="21.75" customHeight="1" x14ac:dyDescent="0.2">
      <c r="B6" s="22" t="s">
        <v>26</v>
      </c>
      <c r="C6" s="33" t="s">
        <v>50</v>
      </c>
      <c r="D6" s="34" t="s">
        <v>27</v>
      </c>
      <c r="E6" s="35">
        <v>94.3</v>
      </c>
      <c r="F6" s="35">
        <v>97.6</v>
      </c>
      <c r="G6" s="35">
        <v>91.7</v>
      </c>
      <c r="H6" s="35">
        <v>91.7</v>
      </c>
      <c r="I6" s="36">
        <v>93.8</v>
      </c>
      <c r="J6" s="34" t="s">
        <v>147</v>
      </c>
      <c r="K6" s="34" t="s">
        <v>106</v>
      </c>
      <c r="L6" s="26">
        <v>0</v>
      </c>
    </row>
    <row r="7" spans="2:14" ht="21.75" customHeight="1" x14ac:dyDescent="0.2">
      <c r="B7" s="27" t="s">
        <v>108</v>
      </c>
      <c r="C7" s="37" t="s">
        <v>54</v>
      </c>
      <c r="D7" s="38" t="s">
        <v>29</v>
      </c>
      <c r="E7" s="39">
        <v>83.3</v>
      </c>
      <c r="F7" s="39">
        <v>92.9</v>
      </c>
      <c r="G7" s="39">
        <v>91.7</v>
      </c>
      <c r="H7" s="39">
        <v>87.5</v>
      </c>
      <c r="I7" s="36">
        <v>88.8</v>
      </c>
      <c r="J7" s="34" t="s">
        <v>147</v>
      </c>
      <c r="K7" s="38" t="s">
        <v>109</v>
      </c>
      <c r="L7" s="30">
        <v>1</v>
      </c>
    </row>
    <row r="8" spans="2:14" ht="21.75" customHeight="1" x14ac:dyDescent="0.2">
      <c r="B8" s="22" t="s">
        <v>111</v>
      </c>
      <c r="C8" s="33" t="s">
        <v>50</v>
      </c>
      <c r="D8" s="34" t="s">
        <v>27</v>
      </c>
      <c r="E8" s="35">
        <v>94.3</v>
      </c>
      <c r="F8" s="35">
        <v>92.9</v>
      </c>
      <c r="G8" s="35">
        <v>91.7</v>
      </c>
      <c r="H8" s="35">
        <v>75</v>
      </c>
      <c r="I8" s="36">
        <v>88.5</v>
      </c>
      <c r="J8" s="34" t="s">
        <v>147</v>
      </c>
      <c r="K8" s="34" t="s">
        <v>106</v>
      </c>
      <c r="L8" s="26">
        <v>0</v>
      </c>
    </row>
    <row r="9" spans="2:14" ht="21.75" customHeight="1" x14ac:dyDescent="0.2">
      <c r="B9" s="27" t="s">
        <v>31</v>
      </c>
      <c r="C9" s="37" t="s">
        <v>54</v>
      </c>
      <c r="D9" s="38" t="s">
        <v>29</v>
      </c>
      <c r="E9" s="39">
        <v>94.3</v>
      </c>
      <c r="F9" s="39">
        <v>91.4</v>
      </c>
      <c r="G9" s="39">
        <v>86.2</v>
      </c>
      <c r="H9" s="39">
        <v>75</v>
      </c>
      <c r="I9" s="36">
        <v>86.7</v>
      </c>
      <c r="J9" s="34" t="s">
        <v>147</v>
      </c>
      <c r="K9" s="38" t="s">
        <v>109</v>
      </c>
      <c r="L9" s="30">
        <v>1</v>
      </c>
    </row>
    <row r="10" spans="2:14" ht="21.75" customHeight="1" x14ac:dyDescent="0.2">
      <c r="B10" s="22" t="s">
        <v>32</v>
      </c>
      <c r="C10" s="33" t="s">
        <v>50</v>
      </c>
      <c r="D10" s="34" t="s">
        <v>27</v>
      </c>
      <c r="E10" s="35">
        <v>94.3</v>
      </c>
      <c r="F10" s="35">
        <v>66.7</v>
      </c>
      <c r="G10" s="35">
        <v>91.7</v>
      </c>
      <c r="H10" s="35">
        <v>68.8</v>
      </c>
      <c r="I10" s="36">
        <v>80.400000000000006</v>
      </c>
      <c r="J10" s="34" t="s">
        <v>147</v>
      </c>
      <c r="K10" s="34" t="s">
        <v>106</v>
      </c>
      <c r="L10" s="26">
        <v>0</v>
      </c>
    </row>
    <row r="11" spans="2:14" ht="21.75" customHeight="1" x14ac:dyDescent="0.2">
      <c r="B11" s="27" t="s">
        <v>33</v>
      </c>
      <c r="C11" s="33" t="s">
        <v>50</v>
      </c>
      <c r="D11" s="34" t="s">
        <v>27</v>
      </c>
      <c r="E11" s="39">
        <v>94.3</v>
      </c>
      <c r="F11" s="39">
        <v>83.3</v>
      </c>
      <c r="G11" s="39">
        <v>75</v>
      </c>
      <c r="H11" s="39">
        <v>68.8</v>
      </c>
      <c r="I11" s="36">
        <v>80.3</v>
      </c>
      <c r="J11" s="34" t="s">
        <v>147</v>
      </c>
      <c r="K11" s="34" t="s">
        <v>106</v>
      </c>
      <c r="L11" s="30">
        <v>0</v>
      </c>
    </row>
    <row r="12" spans="2:14" ht="21.75" customHeight="1" x14ac:dyDescent="0.2">
      <c r="B12" s="22" t="s">
        <v>34</v>
      </c>
      <c r="C12" s="33" t="s">
        <v>50</v>
      </c>
      <c r="D12" s="34" t="s">
        <v>27</v>
      </c>
      <c r="E12" s="35">
        <v>61</v>
      </c>
      <c r="F12" s="35">
        <v>96.1</v>
      </c>
      <c r="G12" s="35">
        <v>100</v>
      </c>
      <c r="H12" s="35">
        <v>62.5</v>
      </c>
      <c r="I12" s="36">
        <v>79.900000000000006</v>
      </c>
      <c r="J12" s="34" t="s">
        <v>147</v>
      </c>
      <c r="K12" s="34" t="s">
        <v>106</v>
      </c>
      <c r="L12" s="26">
        <v>0</v>
      </c>
    </row>
    <row r="13" spans="2:14" ht="21.75" customHeight="1" x14ac:dyDescent="0.2">
      <c r="B13" s="27" t="s">
        <v>35</v>
      </c>
      <c r="C13" s="33" t="s">
        <v>50</v>
      </c>
      <c r="D13" s="34" t="s">
        <v>27</v>
      </c>
      <c r="E13" s="39">
        <v>61</v>
      </c>
      <c r="F13" s="39">
        <v>84.3</v>
      </c>
      <c r="G13" s="39">
        <v>86.2</v>
      </c>
      <c r="H13" s="39">
        <v>87.5</v>
      </c>
      <c r="I13" s="36">
        <v>79.7</v>
      </c>
      <c r="J13" s="34" t="s">
        <v>147</v>
      </c>
      <c r="K13" s="34" t="s">
        <v>106</v>
      </c>
      <c r="L13" s="30">
        <v>0</v>
      </c>
    </row>
    <row r="14" spans="2:14" ht="21.75" customHeight="1" x14ac:dyDescent="0.2">
      <c r="B14" s="22" t="s">
        <v>120</v>
      </c>
      <c r="C14" s="33" t="s">
        <v>50</v>
      </c>
      <c r="D14" s="34" t="s">
        <v>27</v>
      </c>
      <c r="E14" s="35">
        <v>100</v>
      </c>
      <c r="F14" s="35">
        <v>89</v>
      </c>
      <c r="G14" s="35">
        <v>77.8</v>
      </c>
      <c r="H14" s="35">
        <v>45.8</v>
      </c>
      <c r="I14" s="36">
        <v>78.2</v>
      </c>
      <c r="J14" s="34" t="s">
        <v>147</v>
      </c>
      <c r="K14" s="34" t="s">
        <v>106</v>
      </c>
      <c r="L14" s="26">
        <v>0</v>
      </c>
    </row>
    <row r="15" spans="2:14" ht="21.75" customHeight="1" x14ac:dyDescent="0.2">
      <c r="B15" s="27" t="s">
        <v>122</v>
      </c>
      <c r="C15" s="37" t="s">
        <v>54</v>
      </c>
      <c r="D15" s="38" t="s">
        <v>29</v>
      </c>
      <c r="E15" s="39">
        <v>94.3</v>
      </c>
      <c r="F15" s="39">
        <v>57.1</v>
      </c>
      <c r="G15" s="39">
        <v>73.400000000000006</v>
      </c>
      <c r="H15" s="39">
        <v>87.5</v>
      </c>
      <c r="I15" s="36">
        <v>78.099999999999994</v>
      </c>
      <c r="J15" s="34" t="s">
        <v>147</v>
      </c>
      <c r="K15" s="38" t="s">
        <v>109</v>
      </c>
      <c r="L15" s="30">
        <v>1</v>
      </c>
    </row>
    <row r="16" spans="2:14" ht="21.75" customHeight="1" x14ac:dyDescent="0.2">
      <c r="B16" s="22" t="s">
        <v>38</v>
      </c>
      <c r="C16" s="37" t="s">
        <v>54</v>
      </c>
      <c r="D16" s="38" t="s">
        <v>29</v>
      </c>
      <c r="E16" s="35">
        <v>94.3</v>
      </c>
      <c r="F16" s="35">
        <v>92.9</v>
      </c>
      <c r="G16" s="35">
        <v>66.7</v>
      </c>
      <c r="H16" s="35">
        <v>58.3</v>
      </c>
      <c r="I16" s="36">
        <v>78</v>
      </c>
      <c r="J16" s="34" t="s">
        <v>147</v>
      </c>
      <c r="K16" s="38" t="s">
        <v>109</v>
      </c>
      <c r="L16" s="26">
        <v>2</v>
      </c>
    </row>
    <row r="17" spans="2:12" ht="21.75" customHeight="1" x14ac:dyDescent="0.2">
      <c r="B17" s="27" t="s">
        <v>39</v>
      </c>
      <c r="C17" s="33" t="s">
        <v>50</v>
      </c>
      <c r="D17" s="34" t="s">
        <v>27</v>
      </c>
      <c r="E17" s="39">
        <v>50</v>
      </c>
      <c r="F17" s="39">
        <v>78.599999999999994</v>
      </c>
      <c r="G17" s="39">
        <v>77.8</v>
      </c>
      <c r="H17" s="39">
        <v>100</v>
      </c>
      <c r="I17" s="36">
        <v>76.599999999999994</v>
      </c>
      <c r="J17" s="34" t="s">
        <v>147</v>
      </c>
      <c r="K17" s="34" t="s">
        <v>106</v>
      </c>
      <c r="L17" s="30">
        <v>0</v>
      </c>
    </row>
    <row r="18" spans="2:12" ht="21.75" customHeight="1" x14ac:dyDescent="0.2">
      <c r="B18" s="22" t="s">
        <v>40</v>
      </c>
      <c r="C18" s="33" t="s">
        <v>50</v>
      </c>
      <c r="D18" s="34" t="s">
        <v>27</v>
      </c>
      <c r="E18" s="35">
        <v>61</v>
      </c>
      <c r="F18" s="35">
        <v>97.6</v>
      </c>
      <c r="G18" s="35">
        <v>55.5</v>
      </c>
      <c r="H18" s="35">
        <v>91.7</v>
      </c>
      <c r="I18" s="36">
        <v>76.400000000000006</v>
      </c>
      <c r="J18" s="34" t="s">
        <v>147</v>
      </c>
      <c r="K18" s="34" t="s">
        <v>106</v>
      </c>
      <c r="L18" s="26">
        <v>0</v>
      </c>
    </row>
    <row r="19" spans="2:12" ht="21.75" customHeight="1" x14ac:dyDescent="0.2">
      <c r="B19" s="27" t="s">
        <v>41</v>
      </c>
      <c r="C19" s="37" t="s">
        <v>54</v>
      </c>
      <c r="D19" s="38" t="s">
        <v>29</v>
      </c>
      <c r="E19" s="39">
        <v>94.3</v>
      </c>
      <c r="F19" s="39">
        <v>92.9</v>
      </c>
      <c r="G19" s="39">
        <v>55.5</v>
      </c>
      <c r="H19" s="39">
        <v>62.5</v>
      </c>
      <c r="I19" s="36">
        <v>76.3</v>
      </c>
      <c r="J19" s="34" t="s">
        <v>147</v>
      </c>
      <c r="K19" s="38" t="s">
        <v>109</v>
      </c>
      <c r="L19" s="30">
        <v>1</v>
      </c>
    </row>
    <row r="20" spans="2:12" ht="21.75" customHeight="1" x14ac:dyDescent="0.2">
      <c r="B20" s="22" t="s">
        <v>42</v>
      </c>
      <c r="C20" s="37" t="s">
        <v>54</v>
      </c>
      <c r="D20" s="38" t="s">
        <v>29</v>
      </c>
      <c r="E20" s="35">
        <v>94.3</v>
      </c>
      <c r="F20" s="35">
        <v>71.400000000000006</v>
      </c>
      <c r="G20" s="35">
        <v>80.5</v>
      </c>
      <c r="H20" s="35">
        <v>50</v>
      </c>
      <c r="I20" s="40">
        <v>74.099999999999994</v>
      </c>
      <c r="J20" s="34" t="s">
        <v>147</v>
      </c>
      <c r="K20" s="38" t="s">
        <v>109</v>
      </c>
      <c r="L20" s="26">
        <v>1</v>
      </c>
    </row>
    <row r="21" spans="2:12" ht="21.75" customHeight="1" x14ac:dyDescent="0.2">
      <c r="B21" s="27" t="s">
        <v>126</v>
      </c>
      <c r="C21" s="37" t="s">
        <v>54</v>
      </c>
      <c r="D21" s="38" t="s">
        <v>29</v>
      </c>
      <c r="E21" s="39">
        <v>94.3</v>
      </c>
      <c r="F21" s="39">
        <v>100</v>
      </c>
      <c r="G21" s="39">
        <v>10</v>
      </c>
      <c r="H21" s="39">
        <v>75</v>
      </c>
      <c r="I21" s="40">
        <v>69.8</v>
      </c>
      <c r="J21" s="34" t="s">
        <v>147</v>
      </c>
      <c r="K21" s="38" t="s">
        <v>109</v>
      </c>
      <c r="L21" s="30">
        <v>1</v>
      </c>
    </row>
    <row r="22" spans="2:12" ht="21.75" customHeight="1" x14ac:dyDescent="0.2">
      <c r="B22" s="22" t="s">
        <v>127</v>
      </c>
      <c r="C22" s="33" t="s">
        <v>50</v>
      </c>
      <c r="D22" s="34" t="s">
        <v>27</v>
      </c>
      <c r="E22" s="35">
        <v>33.299999999999997</v>
      </c>
      <c r="F22" s="35">
        <v>89</v>
      </c>
      <c r="G22" s="35">
        <v>63.8</v>
      </c>
      <c r="H22" s="35">
        <v>83.3</v>
      </c>
      <c r="I22" s="40">
        <v>67.400000000000006</v>
      </c>
      <c r="J22" s="34" t="s">
        <v>147</v>
      </c>
      <c r="K22" s="34" t="s">
        <v>106</v>
      </c>
      <c r="L22" s="26">
        <v>0</v>
      </c>
    </row>
    <row r="23" spans="2:12" ht="21.75" customHeight="1" x14ac:dyDescent="0.2">
      <c r="B23" s="27" t="s">
        <v>128</v>
      </c>
      <c r="C23" s="41" t="s">
        <v>52</v>
      </c>
      <c r="D23" s="38" t="s">
        <v>29</v>
      </c>
      <c r="E23" s="39">
        <v>0</v>
      </c>
      <c r="F23" s="39">
        <v>78.599999999999994</v>
      </c>
      <c r="G23" s="39">
        <v>83.3</v>
      </c>
      <c r="H23" s="39">
        <v>100</v>
      </c>
      <c r="I23" s="40">
        <v>65.5</v>
      </c>
      <c r="J23" s="38" t="s">
        <v>150</v>
      </c>
      <c r="K23" s="42" t="s">
        <v>129</v>
      </c>
      <c r="L23" s="30">
        <v>1</v>
      </c>
    </row>
    <row r="24" spans="2:12" ht="21.75" customHeight="1" x14ac:dyDescent="0.2">
      <c r="B24" s="22" t="s">
        <v>130</v>
      </c>
      <c r="C24" s="41" t="s">
        <v>52</v>
      </c>
      <c r="D24" s="38" t="s">
        <v>29</v>
      </c>
      <c r="E24" s="35">
        <v>33.299999999999997</v>
      </c>
      <c r="F24" s="35">
        <v>83.3</v>
      </c>
      <c r="G24" s="35">
        <v>72.2</v>
      </c>
      <c r="H24" s="35">
        <v>68.8</v>
      </c>
      <c r="I24" s="40">
        <v>64.400000000000006</v>
      </c>
      <c r="J24" s="38" t="s">
        <v>150</v>
      </c>
      <c r="K24" s="42" t="s">
        <v>129</v>
      </c>
      <c r="L24" s="26">
        <v>1</v>
      </c>
    </row>
    <row r="25" spans="2:12" ht="21.75" customHeight="1" x14ac:dyDescent="0.2">
      <c r="B25" s="27" t="s">
        <v>131</v>
      </c>
      <c r="C25" s="41" t="s">
        <v>52</v>
      </c>
      <c r="D25" s="38" t="s">
        <v>29</v>
      </c>
      <c r="E25" s="39">
        <v>94.3</v>
      </c>
      <c r="F25" s="39">
        <v>92.9</v>
      </c>
      <c r="G25" s="39">
        <v>10</v>
      </c>
      <c r="H25" s="39">
        <v>56.2</v>
      </c>
      <c r="I25" s="40">
        <v>63.4</v>
      </c>
      <c r="J25" s="38" t="s">
        <v>150</v>
      </c>
      <c r="K25" s="42" t="s">
        <v>129</v>
      </c>
      <c r="L25" s="30">
        <v>1</v>
      </c>
    </row>
    <row r="26" spans="2:12" ht="21.75" customHeight="1" x14ac:dyDescent="0.2">
      <c r="B26" s="22" t="s">
        <v>132</v>
      </c>
      <c r="C26" s="43" t="s">
        <v>48</v>
      </c>
      <c r="D26" s="34" t="s">
        <v>27</v>
      </c>
      <c r="E26" s="35">
        <v>94.3</v>
      </c>
      <c r="F26" s="35">
        <v>58.1</v>
      </c>
      <c r="G26" s="35">
        <v>55.5</v>
      </c>
      <c r="H26" s="35">
        <v>43.8</v>
      </c>
      <c r="I26" s="40">
        <v>62.9</v>
      </c>
      <c r="J26" s="38" t="s">
        <v>150</v>
      </c>
      <c r="K26" s="38" t="s">
        <v>109</v>
      </c>
      <c r="L26" s="26">
        <v>0</v>
      </c>
    </row>
    <row r="27" spans="2:12" ht="21.75" customHeight="1" x14ac:dyDescent="0.2">
      <c r="B27" s="27" t="s">
        <v>56</v>
      </c>
      <c r="C27" s="41" t="s">
        <v>52</v>
      </c>
      <c r="D27" s="38" t="s">
        <v>29</v>
      </c>
      <c r="E27" s="39">
        <v>33.299999999999997</v>
      </c>
      <c r="F27" s="39">
        <v>83.4</v>
      </c>
      <c r="G27" s="39">
        <v>46.6</v>
      </c>
      <c r="H27" s="39">
        <v>83.3</v>
      </c>
      <c r="I27" s="40">
        <v>61.7</v>
      </c>
      <c r="J27" s="38" t="s">
        <v>150</v>
      </c>
      <c r="K27" s="42" t="s">
        <v>129</v>
      </c>
      <c r="L27" s="30">
        <v>2</v>
      </c>
    </row>
    <row r="28" spans="2:12" ht="21.75" customHeight="1" x14ac:dyDescent="0.2">
      <c r="B28" s="22" t="s">
        <v>58</v>
      </c>
      <c r="C28" s="43" t="s">
        <v>48</v>
      </c>
      <c r="D28" s="34" t="s">
        <v>27</v>
      </c>
      <c r="E28" s="35">
        <v>94.3</v>
      </c>
      <c r="F28" s="35">
        <v>85.7</v>
      </c>
      <c r="G28" s="35">
        <v>8.1999999999999993</v>
      </c>
      <c r="H28" s="35">
        <v>50</v>
      </c>
      <c r="I28" s="40">
        <v>59.6</v>
      </c>
      <c r="J28" s="38" t="s">
        <v>150</v>
      </c>
      <c r="K28" s="38" t="s">
        <v>109</v>
      </c>
      <c r="L28" s="26">
        <v>0</v>
      </c>
    </row>
    <row r="29" spans="2:12" ht="21.75" customHeight="1" x14ac:dyDescent="0.2">
      <c r="B29" s="27" t="s">
        <v>59</v>
      </c>
      <c r="C29" s="43" t="s">
        <v>48</v>
      </c>
      <c r="D29" s="34" t="s">
        <v>27</v>
      </c>
      <c r="E29" s="39">
        <v>66.7</v>
      </c>
      <c r="F29" s="39">
        <v>47.6</v>
      </c>
      <c r="G29" s="39">
        <v>47.2</v>
      </c>
      <c r="H29" s="39">
        <v>75</v>
      </c>
      <c r="I29" s="40">
        <v>59.1</v>
      </c>
      <c r="J29" s="38" t="s">
        <v>150</v>
      </c>
      <c r="K29" s="38" t="s">
        <v>109</v>
      </c>
      <c r="L29" s="30">
        <v>0</v>
      </c>
    </row>
    <row r="30" spans="2:12" ht="21.75" customHeight="1" x14ac:dyDescent="0.2">
      <c r="B30" s="22" t="s">
        <v>60</v>
      </c>
      <c r="C30" s="43" t="s">
        <v>48</v>
      </c>
      <c r="D30" s="34" t="s">
        <v>27</v>
      </c>
      <c r="E30" s="35">
        <v>61</v>
      </c>
      <c r="F30" s="35">
        <v>89</v>
      </c>
      <c r="G30" s="35">
        <v>58.3</v>
      </c>
      <c r="H30" s="35">
        <v>25</v>
      </c>
      <c r="I30" s="40">
        <v>58.3</v>
      </c>
      <c r="J30" s="38" t="s">
        <v>150</v>
      </c>
      <c r="K30" s="38" t="s">
        <v>109</v>
      </c>
      <c r="L30" s="26">
        <v>0</v>
      </c>
    </row>
    <row r="31" spans="2:12" ht="21.75" customHeight="1" x14ac:dyDescent="0.2">
      <c r="B31" s="27" t="s">
        <v>61</v>
      </c>
      <c r="C31" s="43" t="s">
        <v>48</v>
      </c>
      <c r="D31" s="34" t="s">
        <v>27</v>
      </c>
      <c r="E31" s="39">
        <v>61</v>
      </c>
      <c r="F31" s="39">
        <v>71.400000000000006</v>
      </c>
      <c r="G31" s="39">
        <v>75</v>
      </c>
      <c r="H31" s="39">
        <v>25</v>
      </c>
      <c r="I31" s="40">
        <v>58.1</v>
      </c>
      <c r="J31" s="38" t="s">
        <v>150</v>
      </c>
      <c r="K31" s="38" t="s">
        <v>109</v>
      </c>
      <c r="L31" s="30">
        <v>0</v>
      </c>
    </row>
    <row r="32" spans="2:12" ht="21.75" customHeight="1" x14ac:dyDescent="0.2">
      <c r="B32" s="22" t="s">
        <v>62</v>
      </c>
      <c r="C32" s="43" t="s">
        <v>48</v>
      </c>
      <c r="D32" s="34" t="s">
        <v>27</v>
      </c>
      <c r="E32" s="35">
        <v>100</v>
      </c>
      <c r="F32" s="35">
        <v>69</v>
      </c>
      <c r="G32" s="35">
        <v>10</v>
      </c>
      <c r="H32" s="35">
        <v>50</v>
      </c>
      <c r="I32" s="40">
        <v>57.2</v>
      </c>
      <c r="J32" s="38" t="s">
        <v>150</v>
      </c>
      <c r="K32" s="38" t="s">
        <v>109</v>
      </c>
      <c r="L32" s="26">
        <v>0</v>
      </c>
    </row>
    <row r="33" spans="2:12" ht="21.75" customHeight="1" x14ac:dyDescent="0.2">
      <c r="B33" s="27" t="s">
        <v>133</v>
      </c>
      <c r="C33" s="41" t="s">
        <v>52</v>
      </c>
      <c r="D33" s="38" t="s">
        <v>29</v>
      </c>
      <c r="E33" s="39">
        <v>94.3</v>
      </c>
      <c r="F33" s="39">
        <v>85.7</v>
      </c>
      <c r="G33" s="39">
        <v>0</v>
      </c>
      <c r="H33" s="39">
        <v>37.5</v>
      </c>
      <c r="I33" s="40">
        <v>54.4</v>
      </c>
      <c r="J33" s="38" t="s">
        <v>150</v>
      </c>
      <c r="K33" s="42" t="s">
        <v>129</v>
      </c>
      <c r="L33" s="30">
        <v>1</v>
      </c>
    </row>
    <row r="34" spans="2:12" ht="21.75" customHeight="1" x14ac:dyDescent="0.2">
      <c r="B34" s="22" t="s">
        <v>134</v>
      </c>
      <c r="C34" s="41" t="s">
        <v>52</v>
      </c>
      <c r="D34" s="38" t="s">
        <v>29</v>
      </c>
      <c r="E34" s="35">
        <v>94.3</v>
      </c>
      <c r="F34" s="35">
        <v>42.9</v>
      </c>
      <c r="G34" s="35">
        <v>6.6</v>
      </c>
      <c r="H34" s="35">
        <v>68.8</v>
      </c>
      <c r="I34" s="40">
        <v>53.1</v>
      </c>
      <c r="J34" s="38" t="s">
        <v>150</v>
      </c>
      <c r="K34" s="42" t="s">
        <v>129</v>
      </c>
      <c r="L34" s="26">
        <v>1</v>
      </c>
    </row>
    <row r="35" spans="2:12" ht="21.75" customHeight="1" x14ac:dyDescent="0.2">
      <c r="B35" s="27" t="s">
        <v>135</v>
      </c>
      <c r="C35" s="43" t="s">
        <v>48</v>
      </c>
      <c r="D35" s="34" t="s">
        <v>27</v>
      </c>
      <c r="E35" s="39">
        <v>61</v>
      </c>
      <c r="F35" s="39">
        <v>55.7</v>
      </c>
      <c r="G35" s="39">
        <v>43.4</v>
      </c>
      <c r="H35" s="39">
        <v>50</v>
      </c>
      <c r="I35" s="40">
        <v>52.5</v>
      </c>
      <c r="J35" s="38" t="s">
        <v>150</v>
      </c>
      <c r="K35" s="38" t="s">
        <v>109</v>
      </c>
      <c r="L35" s="30">
        <v>0</v>
      </c>
    </row>
    <row r="36" spans="2:12" ht="21.75" customHeight="1" x14ac:dyDescent="0.2">
      <c r="B36" s="22" t="s">
        <v>66</v>
      </c>
      <c r="C36" s="43" t="s">
        <v>48</v>
      </c>
      <c r="D36" s="34" t="s">
        <v>27</v>
      </c>
      <c r="E36" s="35">
        <v>16.7</v>
      </c>
      <c r="F36" s="35">
        <v>83.3</v>
      </c>
      <c r="G36" s="35">
        <v>46.6</v>
      </c>
      <c r="H36" s="35">
        <v>50</v>
      </c>
      <c r="I36" s="44">
        <v>49.1</v>
      </c>
      <c r="J36" s="38" t="s">
        <v>150</v>
      </c>
      <c r="K36" s="38" t="s">
        <v>109</v>
      </c>
      <c r="L36" s="26">
        <v>0</v>
      </c>
    </row>
    <row r="37" spans="2:12" ht="21.75" customHeight="1" x14ac:dyDescent="0.2">
      <c r="B37" s="27" t="s">
        <v>67</v>
      </c>
      <c r="C37" s="41" t="s">
        <v>52</v>
      </c>
      <c r="D37" s="38" t="s">
        <v>29</v>
      </c>
      <c r="E37" s="39">
        <v>66.7</v>
      </c>
      <c r="F37" s="39">
        <v>42.9</v>
      </c>
      <c r="G37" s="39">
        <v>61.2</v>
      </c>
      <c r="H37" s="39">
        <v>25</v>
      </c>
      <c r="I37" s="44">
        <v>48.9</v>
      </c>
      <c r="J37" s="38" t="s">
        <v>150</v>
      </c>
      <c r="K37" s="42" t="s">
        <v>129</v>
      </c>
      <c r="L37" s="30">
        <v>1</v>
      </c>
    </row>
    <row r="38" spans="2:12" ht="21.75" customHeight="1" x14ac:dyDescent="0.2">
      <c r="B38" s="22" t="s">
        <v>68</v>
      </c>
      <c r="C38" s="41" t="s">
        <v>52</v>
      </c>
      <c r="D38" s="38" t="s">
        <v>29</v>
      </c>
      <c r="E38" s="35">
        <v>50</v>
      </c>
      <c r="F38" s="35">
        <v>71.400000000000006</v>
      </c>
      <c r="G38" s="35">
        <v>16.7</v>
      </c>
      <c r="H38" s="35">
        <v>41.7</v>
      </c>
      <c r="I38" s="44">
        <v>44.9</v>
      </c>
      <c r="J38" s="38" t="s">
        <v>150</v>
      </c>
      <c r="K38" s="42" t="s">
        <v>129</v>
      </c>
      <c r="L38" s="26">
        <v>1</v>
      </c>
    </row>
    <row r="39" spans="2:12" ht="21.75" customHeight="1" x14ac:dyDescent="0.2">
      <c r="B39" s="27" t="s">
        <v>69</v>
      </c>
      <c r="C39" s="41" t="s">
        <v>52</v>
      </c>
      <c r="D39" s="38" t="s">
        <v>29</v>
      </c>
      <c r="E39" s="39">
        <v>44.3</v>
      </c>
      <c r="F39" s="39">
        <v>40.4</v>
      </c>
      <c r="G39" s="39">
        <v>41.7</v>
      </c>
      <c r="H39" s="39">
        <v>50</v>
      </c>
      <c r="I39" s="44">
        <v>44.1</v>
      </c>
      <c r="J39" s="38" t="s">
        <v>150</v>
      </c>
      <c r="K39" s="42" t="s">
        <v>129</v>
      </c>
      <c r="L39" s="30">
        <v>1</v>
      </c>
    </row>
    <row r="40" spans="2:12" ht="21.75" customHeight="1" x14ac:dyDescent="0.2">
      <c r="B40" s="22" t="s">
        <v>70</v>
      </c>
      <c r="C40" s="41" t="s">
        <v>52</v>
      </c>
      <c r="D40" s="38" t="s">
        <v>29</v>
      </c>
      <c r="E40" s="35">
        <v>94.3</v>
      </c>
      <c r="F40" s="35">
        <v>45.3</v>
      </c>
      <c r="G40" s="35">
        <v>26.6</v>
      </c>
      <c r="H40" s="35">
        <v>8.3000000000000007</v>
      </c>
      <c r="I40" s="44">
        <v>43.6</v>
      </c>
      <c r="J40" s="38" t="s">
        <v>150</v>
      </c>
      <c r="K40" s="42" t="s">
        <v>129</v>
      </c>
      <c r="L40" s="26">
        <v>1</v>
      </c>
    </row>
    <row r="41" spans="2:12" ht="21.75" customHeight="1" x14ac:dyDescent="0.2">
      <c r="B41" s="27" t="s">
        <v>71</v>
      </c>
      <c r="C41" s="43" t="s">
        <v>48</v>
      </c>
      <c r="D41" s="34" t="s">
        <v>27</v>
      </c>
      <c r="E41" s="39">
        <v>0</v>
      </c>
      <c r="F41" s="39">
        <v>66.7</v>
      </c>
      <c r="G41" s="39">
        <v>63.8</v>
      </c>
      <c r="H41" s="39">
        <v>37.5</v>
      </c>
      <c r="I41" s="44">
        <v>42</v>
      </c>
      <c r="J41" s="38" t="s">
        <v>150</v>
      </c>
      <c r="K41" s="38" t="s">
        <v>109</v>
      </c>
      <c r="L41" s="30">
        <v>0</v>
      </c>
    </row>
    <row r="42" spans="2:12" ht="21.75" customHeight="1" x14ac:dyDescent="0.2">
      <c r="B42" s="22" t="s">
        <v>72</v>
      </c>
      <c r="C42" s="43" t="s">
        <v>48</v>
      </c>
      <c r="D42" s="34" t="s">
        <v>27</v>
      </c>
      <c r="E42" s="35">
        <v>94.3</v>
      </c>
      <c r="F42" s="35">
        <v>34.6</v>
      </c>
      <c r="G42" s="35">
        <v>13.4</v>
      </c>
      <c r="H42" s="35">
        <v>25</v>
      </c>
      <c r="I42" s="44">
        <v>41.8</v>
      </c>
      <c r="J42" s="38" t="s">
        <v>150</v>
      </c>
      <c r="K42" s="38" t="s">
        <v>109</v>
      </c>
      <c r="L42" s="26">
        <v>0</v>
      </c>
    </row>
    <row r="43" spans="2:12" ht="21.75" customHeight="1" x14ac:dyDescent="0.2">
      <c r="B43" s="27" t="s">
        <v>73</v>
      </c>
      <c r="C43" s="43" t="s">
        <v>48</v>
      </c>
      <c r="D43" s="34" t="s">
        <v>27</v>
      </c>
      <c r="E43" s="39">
        <v>61</v>
      </c>
      <c r="F43" s="39">
        <v>38.1</v>
      </c>
      <c r="G43" s="39">
        <v>33.4</v>
      </c>
      <c r="H43" s="39">
        <v>33.299999999999997</v>
      </c>
      <c r="I43" s="44">
        <v>41.5</v>
      </c>
      <c r="J43" s="38" t="s">
        <v>150</v>
      </c>
      <c r="K43" s="38" t="s">
        <v>109</v>
      </c>
      <c r="L43" s="30">
        <v>0</v>
      </c>
    </row>
    <row r="44" spans="2:12" ht="21.75" customHeight="1" x14ac:dyDescent="0.2">
      <c r="B44" s="22" t="s">
        <v>74</v>
      </c>
      <c r="C44" s="43" t="s">
        <v>48</v>
      </c>
      <c r="D44" s="34" t="s">
        <v>27</v>
      </c>
      <c r="E44" s="35">
        <v>27.7</v>
      </c>
      <c r="F44" s="35">
        <v>78.599999999999994</v>
      </c>
      <c r="G44" s="35">
        <v>0</v>
      </c>
      <c r="H44" s="35">
        <v>37.5</v>
      </c>
      <c r="I44" s="44">
        <v>35.9</v>
      </c>
      <c r="J44" s="38" t="s">
        <v>150</v>
      </c>
      <c r="K44" s="38" t="s">
        <v>109</v>
      </c>
      <c r="L44" s="26">
        <v>0</v>
      </c>
    </row>
    <row r="45" spans="2:12" ht="21.75" customHeight="1" x14ac:dyDescent="0.2">
      <c r="B45" s="27" t="s">
        <v>75</v>
      </c>
      <c r="C45" s="43" t="s">
        <v>48</v>
      </c>
      <c r="D45" s="34" t="s">
        <v>27</v>
      </c>
      <c r="E45" s="39">
        <v>61</v>
      </c>
      <c r="F45" s="39">
        <v>47.6</v>
      </c>
      <c r="G45" s="39">
        <v>25</v>
      </c>
      <c r="H45" s="39">
        <v>6.2</v>
      </c>
      <c r="I45" s="44">
        <v>35</v>
      </c>
      <c r="J45" s="38" t="s">
        <v>150</v>
      </c>
      <c r="K45" s="38" t="s">
        <v>109</v>
      </c>
      <c r="L45" s="30">
        <v>0</v>
      </c>
    </row>
    <row r="46" spans="2:12" ht="21.75" customHeight="1" x14ac:dyDescent="0.2">
      <c r="B46" s="22" t="s">
        <v>76</v>
      </c>
      <c r="C46" s="43" t="s">
        <v>48</v>
      </c>
      <c r="D46" s="34" t="s">
        <v>27</v>
      </c>
      <c r="E46" s="35">
        <v>0</v>
      </c>
      <c r="F46" s="35">
        <v>57.1</v>
      </c>
      <c r="G46" s="35">
        <v>20</v>
      </c>
      <c r="H46" s="35">
        <v>31.2</v>
      </c>
      <c r="I46" s="44">
        <v>27.1</v>
      </c>
      <c r="J46" s="42" t="s">
        <v>153</v>
      </c>
      <c r="K46" s="38" t="s">
        <v>109</v>
      </c>
      <c r="L46" s="26">
        <v>0</v>
      </c>
    </row>
    <row r="47" spans="2:12" ht="21.75" customHeight="1" x14ac:dyDescent="0.2">
      <c r="B47" s="27" t="s">
        <v>136</v>
      </c>
      <c r="C47" s="41" t="s">
        <v>52</v>
      </c>
      <c r="D47" s="38" t="s">
        <v>29</v>
      </c>
      <c r="E47" s="39">
        <v>0</v>
      </c>
      <c r="F47" s="39">
        <v>55.7</v>
      </c>
      <c r="G47" s="39">
        <v>0</v>
      </c>
      <c r="H47" s="39">
        <v>39.5</v>
      </c>
      <c r="I47" s="44">
        <v>23.8</v>
      </c>
      <c r="J47" s="42" t="s">
        <v>153</v>
      </c>
      <c r="K47" s="42" t="s">
        <v>129</v>
      </c>
      <c r="L47" s="30">
        <v>1</v>
      </c>
    </row>
    <row r="49" spans="2:8" ht="15" customHeight="1" x14ac:dyDescent="0.2">
      <c r="B49" s="89" t="s">
        <v>154</v>
      </c>
      <c r="C49" s="89"/>
      <c r="D49" s="89"/>
      <c r="E49" s="89"/>
      <c r="F49" s="89"/>
      <c r="G49" s="16"/>
      <c r="H49" s="16"/>
    </row>
    <row r="50" spans="2:8" ht="15" customHeight="1" x14ac:dyDescent="0.2">
      <c r="B50" s="45" t="s">
        <v>23</v>
      </c>
      <c r="C50" s="45" t="s">
        <v>155</v>
      </c>
      <c r="D50" s="45" t="s">
        <v>156</v>
      </c>
      <c r="E50" s="45" t="s">
        <v>157</v>
      </c>
    </row>
    <row r="51" spans="2:8" ht="37" customHeight="1" x14ac:dyDescent="0.2">
      <c r="B51" s="46" t="s">
        <v>73</v>
      </c>
      <c r="C51" s="46" t="s">
        <v>158</v>
      </c>
      <c r="D51" s="47" t="s">
        <v>159</v>
      </c>
      <c r="E51" s="49" t="s">
        <v>160</v>
      </c>
    </row>
    <row r="52" spans="2:8" ht="33" customHeight="1" x14ac:dyDescent="0.2">
      <c r="B52" s="50" t="s">
        <v>75</v>
      </c>
      <c r="C52" s="50" t="s">
        <v>158</v>
      </c>
      <c r="D52" s="51" t="s">
        <v>161</v>
      </c>
      <c r="E52" s="53" t="s">
        <v>160</v>
      </c>
    </row>
    <row r="53" spans="2:8" ht="21.75" customHeight="1" x14ac:dyDescent="0.2">
      <c r="B53" s="46" t="s">
        <v>32</v>
      </c>
      <c r="C53" s="46" t="s">
        <v>162</v>
      </c>
      <c r="D53" s="47" t="s">
        <v>163</v>
      </c>
      <c r="E53" s="47" t="s">
        <v>164</v>
      </c>
    </row>
    <row r="54" spans="2:8" ht="21.75" customHeight="1" x14ac:dyDescent="0.2">
      <c r="B54" s="50" t="s">
        <v>32</v>
      </c>
      <c r="C54" s="50" t="s">
        <v>165</v>
      </c>
      <c r="D54" s="51" t="s">
        <v>166</v>
      </c>
      <c r="E54" s="51" t="s">
        <v>164</v>
      </c>
    </row>
    <row r="55" spans="2:8" ht="21.75" customHeight="1" x14ac:dyDescent="0.2">
      <c r="B55" s="46" t="s">
        <v>128</v>
      </c>
      <c r="C55" s="46" t="s">
        <v>162</v>
      </c>
      <c r="D55" s="47" t="s">
        <v>167</v>
      </c>
      <c r="E55" s="47" t="s">
        <v>164</v>
      </c>
    </row>
    <row r="56" spans="2:8" ht="21.75" customHeight="1" x14ac:dyDescent="0.2">
      <c r="B56" s="50" t="s">
        <v>41</v>
      </c>
      <c r="C56" s="50" t="s">
        <v>162</v>
      </c>
      <c r="D56" s="51" t="s">
        <v>168</v>
      </c>
      <c r="E56" s="51" t="s">
        <v>169</v>
      </c>
    </row>
    <row r="57" spans="2:8" ht="21.75" customHeight="1" x14ac:dyDescent="0.2">
      <c r="B57" s="46" t="s">
        <v>26</v>
      </c>
      <c r="C57" s="46" t="s">
        <v>158</v>
      </c>
      <c r="D57" s="47" t="s">
        <v>170</v>
      </c>
      <c r="E57" s="47" t="s">
        <v>171</v>
      </c>
    </row>
    <row r="58" spans="2:8" ht="21.75" customHeight="1" x14ac:dyDescent="0.2">
      <c r="B58" s="50" t="s">
        <v>62</v>
      </c>
      <c r="C58" s="50" t="s">
        <v>64</v>
      </c>
      <c r="D58" s="51" t="s">
        <v>172</v>
      </c>
      <c r="E58" s="51" t="s">
        <v>173</v>
      </c>
    </row>
    <row r="59" spans="2:8" ht="21.75" customHeight="1" x14ac:dyDescent="0.2">
      <c r="B59" s="46" t="s">
        <v>60</v>
      </c>
      <c r="C59" s="46" t="s">
        <v>162</v>
      </c>
      <c r="D59" s="47" t="s">
        <v>174</v>
      </c>
      <c r="E59" s="47" t="s">
        <v>169</v>
      </c>
    </row>
    <row r="60" spans="2:8" ht="21.75" customHeight="1" x14ac:dyDescent="0.2">
      <c r="B60" s="50" t="s">
        <v>60</v>
      </c>
      <c r="C60" s="50" t="s">
        <v>158</v>
      </c>
      <c r="D60" s="51" t="s">
        <v>175</v>
      </c>
      <c r="E60" s="53" t="s">
        <v>160</v>
      </c>
    </row>
    <row r="61" spans="2:8" ht="21.75" customHeight="1" x14ac:dyDescent="0.2">
      <c r="B61" s="46" t="s">
        <v>58</v>
      </c>
      <c r="C61" s="46" t="s">
        <v>165</v>
      </c>
      <c r="D61" s="47" t="s">
        <v>176</v>
      </c>
      <c r="E61" s="49" t="s">
        <v>160</v>
      </c>
    </row>
    <row r="62" spans="2:8" ht="21.75" customHeight="1" x14ac:dyDescent="0.2">
      <c r="B62" s="50" t="s">
        <v>61</v>
      </c>
      <c r="C62" s="50" t="s">
        <v>162</v>
      </c>
      <c r="D62" s="51" t="s">
        <v>177</v>
      </c>
      <c r="E62" s="51" t="s">
        <v>169</v>
      </c>
    </row>
    <row r="63" spans="2:8" ht="21.75" customHeight="1" x14ac:dyDescent="0.2">
      <c r="B63" s="46" t="s">
        <v>35</v>
      </c>
      <c r="C63" s="46" t="s">
        <v>162</v>
      </c>
      <c r="D63" s="47" t="s">
        <v>178</v>
      </c>
      <c r="E63" s="47" t="s">
        <v>169</v>
      </c>
    </row>
    <row r="64" spans="2:8" ht="21.75" customHeight="1" x14ac:dyDescent="0.2">
      <c r="B64" s="50" t="s">
        <v>30</v>
      </c>
      <c r="C64" s="50" t="s">
        <v>165</v>
      </c>
      <c r="D64" s="51" t="s">
        <v>179</v>
      </c>
      <c r="E64" s="53" t="s">
        <v>160</v>
      </c>
    </row>
    <row r="65" spans="2:5" ht="21.75" customHeight="1" x14ac:dyDescent="0.2">
      <c r="B65" s="46" t="s">
        <v>127</v>
      </c>
      <c r="C65" s="46" t="s">
        <v>158</v>
      </c>
      <c r="D65" s="47" t="s">
        <v>180</v>
      </c>
      <c r="E65" s="49" t="s">
        <v>160</v>
      </c>
    </row>
    <row r="66" spans="2:5" ht="21.75" customHeight="1" x14ac:dyDescent="0.2">
      <c r="B66" s="50" t="s">
        <v>68</v>
      </c>
      <c r="C66" s="50" t="s">
        <v>64</v>
      </c>
      <c r="D66" s="51" t="s">
        <v>181</v>
      </c>
      <c r="E66" s="51" t="s">
        <v>182</v>
      </c>
    </row>
    <row r="67" spans="2:5" ht="21.75" customHeight="1" x14ac:dyDescent="0.2">
      <c r="B67" s="46" t="s">
        <v>37</v>
      </c>
      <c r="C67" s="46" t="s">
        <v>162</v>
      </c>
      <c r="D67" s="47" t="s">
        <v>183</v>
      </c>
      <c r="E67" s="47" t="s">
        <v>169</v>
      </c>
    </row>
    <row r="68" spans="2:5" ht="21.75" customHeight="1" x14ac:dyDescent="0.2">
      <c r="B68" s="50" t="s">
        <v>37</v>
      </c>
      <c r="C68" s="50" t="s">
        <v>158</v>
      </c>
      <c r="D68" s="51" t="s">
        <v>184</v>
      </c>
      <c r="E68" s="53" t="s">
        <v>160</v>
      </c>
    </row>
    <row r="69" spans="2:5" ht="21.75" customHeight="1" x14ac:dyDescent="0.2">
      <c r="B69" s="46" t="s">
        <v>37</v>
      </c>
      <c r="C69" s="46" t="s">
        <v>165</v>
      </c>
      <c r="D69" s="47" t="s">
        <v>185</v>
      </c>
      <c r="E69" s="47" t="s">
        <v>169</v>
      </c>
    </row>
    <row r="70" spans="2:5" ht="21.75" customHeight="1" x14ac:dyDescent="0.2">
      <c r="B70" s="50" t="s">
        <v>33</v>
      </c>
      <c r="C70" s="50" t="s">
        <v>64</v>
      </c>
      <c r="D70" s="51" t="s">
        <v>186</v>
      </c>
      <c r="E70" s="51" t="s">
        <v>187</v>
      </c>
    </row>
    <row r="71" spans="2:5" ht="21.75" customHeight="1" x14ac:dyDescent="0.2">
      <c r="B71" s="46" t="s">
        <v>33</v>
      </c>
      <c r="C71" s="46" t="s">
        <v>162</v>
      </c>
      <c r="D71" s="47" t="s">
        <v>188</v>
      </c>
      <c r="E71" s="47" t="s">
        <v>169</v>
      </c>
    </row>
    <row r="72" spans="2:5" ht="21.75" customHeight="1" x14ac:dyDescent="0.2">
      <c r="B72" s="50" t="s">
        <v>33</v>
      </c>
      <c r="C72" s="50" t="s">
        <v>158</v>
      </c>
      <c r="D72" s="51" t="s">
        <v>189</v>
      </c>
      <c r="E72" s="51" t="s">
        <v>169</v>
      </c>
    </row>
    <row r="73" spans="2:5" ht="21.75" customHeight="1" x14ac:dyDescent="0.2">
      <c r="B73" s="46" t="s">
        <v>56</v>
      </c>
      <c r="C73" s="46" t="s">
        <v>158</v>
      </c>
      <c r="D73" s="47" t="s">
        <v>190</v>
      </c>
      <c r="E73" s="49" t="s">
        <v>160</v>
      </c>
    </row>
    <row r="74" spans="2:5" ht="21.75" customHeight="1" x14ac:dyDescent="0.2">
      <c r="B74" s="50" t="s">
        <v>71</v>
      </c>
      <c r="C74" s="50" t="s">
        <v>64</v>
      </c>
      <c r="D74" s="51" t="s">
        <v>191</v>
      </c>
      <c r="E74" s="51" t="s">
        <v>192</v>
      </c>
    </row>
    <row r="75" spans="2:5" ht="21.75" customHeight="1" x14ac:dyDescent="0.2">
      <c r="B75" s="46" t="s">
        <v>69</v>
      </c>
      <c r="C75" s="46" t="s">
        <v>64</v>
      </c>
      <c r="D75" s="47" t="s">
        <v>193</v>
      </c>
      <c r="E75" s="47" t="s">
        <v>194</v>
      </c>
    </row>
    <row r="76" spans="2:5" ht="21.75" customHeight="1" x14ac:dyDescent="0.2">
      <c r="B76" s="50" t="s">
        <v>59</v>
      </c>
      <c r="C76" s="50" t="s">
        <v>165</v>
      </c>
      <c r="D76" s="51" t="s">
        <v>195</v>
      </c>
      <c r="E76" s="53" t="s">
        <v>160</v>
      </c>
    </row>
    <row r="77" spans="2:5" ht="21.75" customHeight="1" x14ac:dyDescent="0.2">
      <c r="B77" s="46" t="s">
        <v>196</v>
      </c>
      <c r="C77" s="46" t="s">
        <v>64</v>
      </c>
      <c r="D77" s="47" t="s">
        <v>197</v>
      </c>
      <c r="E77" s="47" t="s">
        <v>198</v>
      </c>
    </row>
    <row r="78" spans="2:5" ht="21.75" customHeight="1" x14ac:dyDescent="0.2">
      <c r="B78" s="50" t="s">
        <v>199</v>
      </c>
      <c r="C78" s="50" t="s">
        <v>64</v>
      </c>
      <c r="D78" s="51" t="s">
        <v>200</v>
      </c>
      <c r="E78" s="51" t="s">
        <v>201</v>
      </c>
    </row>
    <row r="79" spans="2:5" ht="21.75" customHeight="1" x14ac:dyDescent="0.2">
      <c r="B79" s="46" t="s">
        <v>199</v>
      </c>
      <c r="C79" s="46" t="s">
        <v>165</v>
      </c>
      <c r="D79" s="47" t="s">
        <v>202</v>
      </c>
      <c r="E79" s="47" t="s">
        <v>169</v>
      </c>
    </row>
    <row r="80" spans="2:5" ht="21.75" customHeight="1" x14ac:dyDescent="0.2">
      <c r="B80" s="50" t="s">
        <v>77</v>
      </c>
      <c r="C80" s="50" t="s">
        <v>64</v>
      </c>
      <c r="D80" s="51" t="s">
        <v>200</v>
      </c>
      <c r="E80" s="51" t="s">
        <v>201</v>
      </c>
    </row>
    <row r="81" ht="21.75" customHeight="1" x14ac:dyDescent="0.2"/>
    <row r="82" ht="21.75" customHeight="1" x14ac:dyDescent="0.2"/>
  </sheetData>
  <mergeCells count="3">
    <mergeCell ref="B2:N2"/>
    <mergeCell ref="B3:N3"/>
    <mergeCell ref="B49:F49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98"/>
  <sheetViews>
    <sheetView showGridLines="0" zoomScaleNormal="100" workbookViewId="0">
      <selection activeCell="W21" sqref="W21"/>
    </sheetView>
  </sheetViews>
  <sheetFormatPr baseColWidth="10" defaultColWidth="8.6640625" defaultRowHeight="15" x14ac:dyDescent="0.2"/>
  <cols>
    <col min="1" max="1" width="2" customWidth="1"/>
    <col min="2" max="2" width="20.6640625" customWidth="1"/>
    <col min="3" max="3" width="35" customWidth="1"/>
    <col min="4" max="5" width="8" customWidth="1"/>
    <col min="6" max="6" width="10" customWidth="1"/>
    <col min="7" max="7" width="19.1640625" customWidth="1"/>
    <col min="8" max="8" width="35" customWidth="1"/>
    <col min="9" max="10" width="8" customWidth="1"/>
    <col min="11" max="11" width="10" customWidth="1"/>
    <col min="12" max="12" width="21" customWidth="1"/>
    <col min="13" max="13" width="35" customWidth="1"/>
    <col min="14" max="15" width="8" customWidth="1"/>
    <col min="16" max="16" width="10" customWidth="1"/>
    <col min="17" max="17" width="20.5" customWidth="1"/>
    <col min="18" max="18" width="35" customWidth="1"/>
    <col min="19" max="20" width="8" customWidth="1"/>
    <col min="21" max="21" width="10" customWidth="1"/>
    <col min="22" max="22" width="1" customWidth="1"/>
  </cols>
  <sheetData>
    <row r="1" spans="2:21" ht="6" customHeight="1" x14ac:dyDescent="0.2"/>
    <row r="2" spans="2:21" ht="42" customHeight="1" x14ac:dyDescent="0.2">
      <c r="B2" s="14" t="s">
        <v>206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ht="15.75" customHeight="1" x14ac:dyDescent="0.2">
      <c r="B3" s="91" t="s">
        <v>207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4" spans="2:21" ht="7.5" customHeight="1" x14ac:dyDescent="0.2"/>
    <row r="5" spans="2:21" ht="19.5" customHeight="1" x14ac:dyDescent="0.2">
      <c r="B5" s="92" t="s">
        <v>208</v>
      </c>
      <c r="C5" s="92"/>
      <c r="D5" s="92"/>
      <c r="E5" s="92"/>
      <c r="G5" s="93" t="s">
        <v>209</v>
      </c>
      <c r="H5" s="93"/>
      <c r="I5" s="93"/>
      <c r="J5" s="93"/>
      <c r="L5" s="94" t="s">
        <v>210</v>
      </c>
      <c r="M5" s="94"/>
      <c r="N5" s="94"/>
      <c r="O5" s="94"/>
      <c r="Q5" s="95" t="s">
        <v>211</v>
      </c>
      <c r="R5" s="95"/>
      <c r="S5" s="95"/>
      <c r="T5" s="95"/>
    </row>
    <row r="6" spans="2:21" ht="30" customHeight="1" x14ac:dyDescent="0.2">
      <c r="B6" s="96" t="s">
        <v>212</v>
      </c>
      <c r="C6" s="96"/>
      <c r="D6" s="96"/>
      <c r="E6" s="96"/>
      <c r="G6" s="97" t="s">
        <v>213</v>
      </c>
      <c r="H6" s="97"/>
      <c r="I6" s="97"/>
      <c r="J6" s="97"/>
      <c r="L6" s="98" t="s">
        <v>214</v>
      </c>
      <c r="M6" s="98"/>
      <c r="N6" s="98"/>
      <c r="O6" s="98"/>
      <c r="Q6" s="99" t="s">
        <v>215</v>
      </c>
      <c r="R6" s="99"/>
      <c r="S6" s="99"/>
      <c r="T6" s="99"/>
    </row>
    <row r="7" spans="2:21" ht="13.5" customHeight="1" x14ac:dyDescent="0.2">
      <c r="B7" s="96"/>
      <c r="C7" s="96"/>
      <c r="D7" s="96"/>
      <c r="E7" s="96"/>
      <c r="G7" s="97"/>
      <c r="H7" s="97"/>
      <c r="I7" s="97"/>
      <c r="J7" s="97"/>
      <c r="L7" s="98"/>
      <c r="M7" s="98"/>
      <c r="N7" s="98"/>
      <c r="O7" s="98"/>
      <c r="Q7" s="99"/>
      <c r="R7" s="99"/>
      <c r="S7" s="99"/>
      <c r="T7" s="99"/>
    </row>
    <row r="8" spans="2:21" ht="13.5" customHeight="1" x14ac:dyDescent="0.2">
      <c r="B8" s="96"/>
      <c r="C8" s="96"/>
      <c r="D8" s="96"/>
      <c r="E8" s="96"/>
      <c r="G8" s="97"/>
      <c r="H8" s="97"/>
      <c r="I8" s="97"/>
      <c r="J8" s="97"/>
      <c r="L8" s="98"/>
      <c r="M8" s="98"/>
      <c r="N8" s="98"/>
      <c r="O8" s="98"/>
      <c r="Q8" s="99"/>
      <c r="R8" s="99"/>
      <c r="S8" s="99"/>
      <c r="T8" s="99"/>
    </row>
    <row r="9" spans="2:21" ht="16.5" customHeight="1" x14ac:dyDescent="0.2">
      <c r="B9" s="100" t="s">
        <v>216</v>
      </c>
      <c r="C9" s="100"/>
      <c r="D9" s="55">
        <v>20</v>
      </c>
      <c r="E9" s="56" t="s">
        <v>217</v>
      </c>
      <c r="G9" s="100" t="s">
        <v>216</v>
      </c>
      <c r="H9" s="100"/>
      <c r="I9" s="55">
        <v>23</v>
      </c>
      <c r="J9" s="56" t="s">
        <v>218</v>
      </c>
      <c r="L9" s="100" t="s">
        <v>216</v>
      </c>
      <c r="M9" s="100"/>
      <c r="N9" s="55">
        <v>11</v>
      </c>
      <c r="O9" s="56" t="s">
        <v>219</v>
      </c>
      <c r="Q9" s="100" t="s">
        <v>216</v>
      </c>
      <c r="R9" s="100"/>
      <c r="S9" s="55">
        <v>9</v>
      </c>
      <c r="T9" s="56" t="s">
        <v>220</v>
      </c>
    </row>
    <row r="10" spans="2:21" ht="16.5" customHeight="1" x14ac:dyDescent="0.2">
      <c r="B10" s="101" t="s">
        <v>221</v>
      </c>
      <c r="C10" s="101"/>
      <c r="D10" s="29">
        <v>10</v>
      </c>
      <c r="E10" s="57" t="s">
        <v>222</v>
      </c>
      <c r="G10" s="101" t="s">
        <v>221</v>
      </c>
      <c r="H10" s="101"/>
      <c r="I10" s="29">
        <v>11</v>
      </c>
      <c r="J10" s="57" t="s">
        <v>219</v>
      </c>
      <c r="L10" s="101" t="s">
        <v>221</v>
      </c>
      <c r="M10" s="101"/>
      <c r="N10" s="29">
        <v>12</v>
      </c>
      <c r="O10" s="57" t="s">
        <v>223</v>
      </c>
      <c r="Q10" s="101" t="s">
        <v>221</v>
      </c>
      <c r="R10" s="101"/>
      <c r="S10" s="29">
        <v>12</v>
      </c>
      <c r="T10" s="57" t="s">
        <v>223</v>
      </c>
    </row>
    <row r="11" spans="2:21" ht="16.5" customHeight="1" x14ac:dyDescent="0.2">
      <c r="B11" s="101" t="s">
        <v>224</v>
      </c>
      <c r="C11" s="101"/>
      <c r="D11" s="29">
        <v>7</v>
      </c>
      <c r="E11" s="57" t="s">
        <v>225</v>
      </c>
      <c r="G11" s="101" t="s">
        <v>224</v>
      </c>
      <c r="H11" s="101"/>
      <c r="I11" s="29">
        <v>8</v>
      </c>
      <c r="J11" s="57" t="s">
        <v>226</v>
      </c>
      <c r="L11" s="101" t="s">
        <v>224</v>
      </c>
      <c r="M11" s="101"/>
      <c r="N11" s="29">
        <v>7</v>
      </c>
      <c r="O11" s="57" t="s">
        <v>225</v>
      </c>
      <c r="Q11" s="101" t="s">
        <v>224</v>
      </c>
      <c r="R11" s="101"/>
      <c r="S11" s="29">
        <v>15</v>
      </c>
      <c r="T11" s="57" t="s">
        <v>227</v>
      </c>
    </row>
    <row r="12" spans="2:21" ht="16.5" customHeight="1" x14ac:dyDescent="0.2">
      <c r="B12" s="102" t="s">
        <v>228</v>
      </c>
      <c r="C12" s="102"/>
      <c r="D12" s="32">
        <v>1</v>
      </c>
      <c r="E12" s="58" t="s">
        <v>229</v>
      </c>
      <c r="G12" s="102" t="s">
        <v>228</v>
      </c>
      <c r="H12" s="102"/>
      <c r="I12" s="32">
        <v>0</v>
      </c>
      <c r="J12" s="58" t="s">
        <v>230</v>
      </c>
      <c r="L12" s="102" t="s">
        <v>228</v>
      </c>
      <c r="M12" s="102"/>
      <c r="N12" s="32">
        <v>9</v>
      </c>
      <c r="O12" s="58" t="s">
        <v>220</v>
      </c>
      <c r="Q12" s="102" t="s">
        <v>228</v>
      </c>
      <c r="R12" s="102"/>
      <c r="S12" s="32">
        <v>6</v>
      </c>
      <c r="T12" s="58" t="s">
        <v>231</v>
      </c>
    </row>
    <row r="13" spans="2:21" ht="9.75" customHeight="1" x14ac:dyDescent="0.2"/>
    <row r="14" spans="2:21" ht="21.75" customHeight="1" x14ac:dyDescent="0.2">
      <c r="B14" s="103" t="s">
        <v>232</v>
      </c>
      <c r="C14" s="103"/>
      <c r="D14" s="103"/>
      <c r="E14" s="103"/>
      <c r="G14" s="104" t="s">
        <v>233</v>
      </c>
      <c r="H14" s="104"/>
      <c r="I14" s="104"/>
      <c r="J14" s="104"/>
      <c r="L14" s="105" t="s">
        <v>234</v>
      </c>
      <c r="M14" s="105"/>
      <c r="N14" s="105"/>
      <c r="O14" s="105"/>
      <c r="Q14" s="106" t="s">
        <v>235</v>
      </c>
      <c r="R14" s="106"/>
      <c r="S14" s="106"/>
      <c r="T14" s="106"/>
    </row>
    <row r="15" spans="2:21" ht="7.5" customHeight="1" x14ac:dyDescent="0.2"/>
    <row r="16" spans="2:21" ht="21.75" customHeight="1" x14ac:dyDescent="0.2">
      <c r="B16" s="103" t="s">
        <v>236</v>
      </c>
      <c r="C16" s="103"/>
      <c r="D16" s="103"/>
      <c r="E16" s="103"/>
      <c r="G16" s="104" t="s">
        <v>237</v>
      </c>
      <c r="H16" s="104"/>
      <c r="I16" s="104"/>
      <c r="J16" s="104"/>
      <c r="L16" s="105" t="s">
        <v>238</v>
      </c>
      <c r="M16" s="105"/>
      <c r="N16" s="105"/>
      <c r="O16" s="105"/>
      <c r="Q16" s="106" t="s">
        <v>239</v>
      </c>
      <c r="R16" s="106"/>
      <c r="S16" s="106"/>
      <c r="T16" s="106"/>
    </row>
    <row r="17" spans="2:20" ht="16.5" customHeight="1" x14ac:dyDescent="0.2">
      <c r="B17" s="59" t="s">
        <v>240</v>
      </c>
      <c r="C17" s="60" t="s">
        <v>241</v>
      </c>
      <c r="D17" s="60" t="s">
        <v>242</v>
      </c>
      <c r="G17" s="61" t="s">
        <v>240</v>
      </c>
      <c r="H17" s="62" t="s">
        <v>241</v>
      </c>
      <c r="I17" s="62" t="s">
        <v>242</v>
      </c>
      <c r="L17" s="63" t="s">
        <v>240</v>
      </c>
      <c r="M17" s="64" t="s">
        <v>241</v>
      </c>
      <c r="N17" s="64" t="s">
        <v>242</v>
      </c>
      <c r="Q17" s="65" t="s">
        <v>240</v>
      </c>
      <c r="R17" s="38" t="s">
        <v>241</v>
      </c>
      <c r="S17" s="38" t="s">
        <v>242</v>
      </c>
    </row>
    <row r="18" spans="2:20" ht="19.5" customHeight="1" x14ac:dyDescent="0.2">
      <c r="B18" s="66" t="s">
        <v>243</v>
      </c>
      <c r="C18" s="48">
        <v>27</v>
      </c>
      <c r="D18" s="67" t="s">
        <v>244</v>
      </c>
      <c r="G18" s="66" t="s">
        <v>245</v>
      </c>
      <c r="H18" s="48">
        <v>32</v>
      </c>
      <c r="I18" s="68" t="s">
        <v>246</v>
      </c>
      <c r="L18" s="66" t="s">
        <v>247</v>
      </c>
      <c r="M18" s="48">
        <v>13</v>
      </c>
      <c r="N18" s="69" t="s">
        <v>248</v>
      </c>
      <c r="Q18" s="66" t="s">
        <v>249</v>
      </c>
      <c r="R18" s="48">
        <v>33</v>
      </c>
      <c r="S18" s="68" t="s">
        <v>250</v>
      </c>
    </row>
    <row r="19" spans="2:20" ht="19.5" customHeight="1" x14ac:dyDescent="0.2">
      <c r="B19" s="70" t="s">
        <v>170</v>
      </c>
      <c r="C19" s="52">
        <v>9</v>
      </c>
      <c r="D19" s="69" t="s">
        <v>251</v>
      </c>
      <c r="G19" s="70" t="s">
        <v>252</v>
      </c>
      <c r="H19" s="52">
        <v>7</v>
      </c>
      <c r="I19" s="69" t="s">
        <v>253</v>
      </c>
      <c r="L19" s="70" t="s">
        <v>254</v>
      </c>
      <c r="M19" s="52">
        <v>10</v>
      </c>
      <c r="N19" s="69" t="s">
        <v>255</v>
      </c>
      <c r="Q19" s="70" t="s">
        <v>256</v>
      </c>
      <c r="R19" s="52">
        <v>6</v>
      </c>
      <c r="S19" s="69" t="s">
        <v>257</v>
      </c>
    </row>
    <row r="20" spans="2:20" ht="19.5" customHeight="1" x14ac:dyDescent="0.2">
      <c r="B20" s="66" t="s">
        <v>258</v>
      </c>
      <c r="C20" s="48">
        <v>4</v>
      </c>
      <c r="D20" s="69" t="s">
        <v>259</v>
      </c>
      <c r="G20" s="66" t="s">
        <v>260</v>
      </c>
      <c r="H20" s="48">
        <v>3</v>
      </c>
      <c r="I20" s="69" t="s">
        <v>261</v>
      </c>
      <c r="L20" s="66" t="s">
        <v>262</v>
      </c>
      <c r="M20" s="48">
        <v>10</v>
      </c>
      <c r="N20" s="69" t="s">
        <v>255</v>
      </c>
      <c r="Q20" s="66" t="s">
        <v>254</v>
      </c>
      <c r="R20" s="48">
        <v>3</v>
      </c>
      <c r="S20" s="69" t="s">
        <v>261</v>
      </c>
    </row>
    <row r="21" spans="2:20" ht="16" customHeight="1" x14ac:dyDescent="0.2">
      <c r="B21" s="70" t="s">
        <v>263</v>
      </c>
      <c r="C21" s="52">
        <v>2</v>
      </c>
      <c r="D21" s="69" t="s">
        <v>264</v>
      </c>
      <c r="L21" s="70" t="s">
        <v>265</v>
      </c>
      <c r="M21" s="52">
        <v>9</v>
      </c>
      <c r="N21" s="69" t="s">
        <v>251</v>
      </c>
    </row>
    <row r="22" spans="2:20" ht="21.75" customHeight="1" x14ac:dyDescent="0.2">
      <c r="G22" s="104" t="s">
        <v>266</v>
      </c>
      <c r="H22" s="104"/>
      <c r="I22" s="104"/>
      <c r="J22" s="104"/>
      <c r="Q22" s="106" t="s">
        <v>267</v>
      </c>
      <c r="R22" s="106"/>
      <c r="S22" s="106"/>
      <c r="T22" s="106"/>
    </row>
    <row r="23" spans="2:20" ht="18" customHeight="1" x14ac:dyDescent="0.2">
      <c r="B23" s="103" t="s">
        <v>268</v>
      </c>
      <c r="C23" s="103"/>
      <c r="D23" s="103"/>
      <c r="E23" s="103"/>
      <c r="G23" s="61" t="s">
        <v>240</v>
      </c>
      <c r="H23" s="62" t="s">
        <v>241</v>
      </c>
      <c r="I23" s="62" t="s">
        <v>242</v>
      </c>
      <c r="L23" s="105" t="s">
        <v>269</v>
      </c>
      <c r="M23" s="105"/>
      <c r="N23" s="105"/>
      <c r="O23" s="105"/>
      <c r="Q23" s="22" t="s">
        <v>270</v>
      </c>
      <c r="S23" s="127">
        <v>19.571000000000002</v>
      </c>
      <c r="T23" s="107"/>
    </row>
    <row r="24" spans="2:20" ht="18" customHeight="1" x14ac:dyDescent="0.2">
      <c r="B24" s="59" t="s">
        <v>240</v>
      </c>
      <c r="C24" s="60" t="s">
        <v>241</v>
      </c>
      <c r="D24" s="60" t="s">
        <v>242</v>
      </c>
      <c r="G24" s="66" t="s">
        <v>271</v>
      </c>
      <c r="H24" s="48">
        <v>38</v>
      </c>
      <c r="I24" s="68" t="s">
        <v>272</v>
      </c>
      <c r="L24" s="63" t="s">
        <v>240</v>
      </c>
      <c r="M24" s="64" t="s">
        <v>241</v>
      </c>
      <c r="N24" s="64" t="s">
        <v>242</v>
      </c>
      <c r="Q24" s="22" t="s">
        <v>273</v>
      </c>
      <c r="S24" s="127">
        <v>257</v>
      </c>
      <c r="T24" s="107"/>
    </row>
    <row r="25" spans="2:20" ht="18" customHeight="1" x14ac:dyDescent="0.2">
      <c r="B25" s="66" t="s">
        <v>274</v>
      </c>
      <c r="C25" s="48">
        <v>30</v>
      </c>
      <c r="D25" s="67" t="s">
        <v>275</v>
      </c>
      <c r="G25" s="70" t="s">
        <v>276</v>
      </c>
      <c r="H25" s="52">
        <v>2</v>
      </c>
      <c r="I25" s="69" t="s">
        <v>264</v>
      </c>
      <c r="L25" s="66" t="s">
        <v>274</v>
      </c>
      <c r="M25" s="48">
        <v>30</v>
      </c>
      <c r="N25" s="67" t="s">
        <v>275</v>
      </c>
      <c r="Q25" s="22" t="s">
        <v>277</v>
      </c>
      <c r="S25" s="107" t="s">
        <v>278</v>
      </c>
      <c r="T25" s="107"/>
    </row>
    <row r="26" spans="2:20" ht="18" customHeight="1" x14ac:dyDescent="0.2">
      <c r="B26" s="70" t="s">
        <v>279</v>
      </c>
      <c r="C26" s="52">
        <v>9</v>
      </c>
      <c r="D26" s="69" t="s">
        <v>251</v>
      </c>
      <c r="G26" s="66" t="s">
        <v>280</v>
      </c>
      <c r="H26" s="48">
        <v>1</v>
      </c>
      <c r="I26" s="69" t="s">
        <v>281</v>
      </c>
      <c r="L26" s="70" t="s">
        <v>279</v>
      </c>
      <c r="M26" s="52">
        <v>12</v>
      </c>
      <c r="N26" s="69" t="s">
        <v>282</v>
      </c>
      <c r="Q26" s="22" t="s">
        <v>283</v>
      </c>
      <c r="S26" s="107" t="s">
        <v>284</v>
      </c>
      <c r="T26" s="107"/>
    </row>
    <row r="27" spans="2:20" ht="18" customHeight="1" x14ac:dyDescent="0.2">
      <c r="B27" s="66" t="s">
        <v>285</v>
      </c>
      <c r="C27" s="48">
        <v>3</v>
      </c>
      <c r="D27" s="69" t="s">
        <v>261</v>
      </c>
      <c r="G27" s="70" t="s">
        <v>286</v>
      </c>
      <c r="H27" s="52">
        <v>1</v>
      </c>
      <c r="I27" s="69" t="s">
        <v>281</v>
      </c>
      <c r="Q27" s="22" t="s">
        <v>287</v>
      </c>
      <c r="S27" s="107" t="s">
        <v>288</v>
      </c>
      <c r="T27" s="107"/>
    </row>
    <row r="28" spans="2:20" ht="6" customHeight="1" x14ac:dyDescent="0.2">
      <c r="L28" s="105" t="s">
        <v>289</v>
      </c>
      <c r="M28" s="105"/>
      <c r="N28" s="105"/>
      <c r="O28" s="105"/>
    </row>
    <row r="29" spans="2:20" ht="21.75" customHeight="1" x14ac:dyDescent="0.2">
      <c r="B29" s="103" t="s">
        <v>290</v>
      </c>
      <c r="C29" s="103"/>
      <c r="D29" s="103"/>
      <c r="E29" s="103"/>
      <c r="G29" s="104" t="s">
        <v>291</v>
      </c>
      <c r="H29" s="104"/>
      <c r="I29" s="104"/>
      <c r="J29" s="104"/>
      <c r="L29" s="63" t="s">
        <v>240</v>
      </c>
      <c r="M29" s="64" t="s">
        <v>241</v>
      </c>
      <c r="N29" s="64" t="s">
        <v>242</v>
      </c>
      <c r="Q29" s="106" t="s">
        <v>292</v>
      </c>
      <c r="R29" s="106"/>
      <c r="S29" s="106"/>
      <c r="T29" s="106"/>
    </row>
    <row r="30" spans="2:20" ht="16.5" customHeight="1" x14ac:dyDescent="0.2">
      <c r="B30" s="59" t="s">
        <v>240</v>
      </c>
      <c r="C30" s="60" t="s">
        <v>241</v>
      </c>
      <c r="D30" s="60" t="s">
        <v>242</v>
      </c>
      <c r="G30" s="61" t="s">
        <v>240</v>
      </c>
      <c r="H30" s="62" t="s">
        <v>241</v>
      </c>
      <c r="I30" s="62" t="s">
        <v>242</v>
      </c>
      <c r="L30" s="66" t="s">
        <v>293</v>
      </c>
      <c r="M30" s="48">
        <v>14</v>
      </c>
      <c r="N30" s="69" t="s">
        <v>294</v>
      </c>
      <c r="Q30" s="65" t="s">
        <v>240</v>
      </c>
      <c r="R30" s="38" t="s">
        <v>241</v>
      </c>
      <c r="S30" s="38" t="s">
        <v>242</v>
      </c>
    </row>
    <row r="31" spans="2:20" ht="19.5" customHeight="1" x14ac:dyDescent="0.2">
      <c r="B31" s="66" t="s">
        <v>295</v>
      </c>
      <c r="C31" s="48">
        <v>16</v>
      </c>
      <c r="D31" s="69" t="s">
        <v>296</v>
      </c>
      <c r="G31" s="66" t="s">
        <v>297</v>
      </c>
      <c r="H31" s="48">
        <v>21</v>
      </c>
      <c r="I31" s="67" t="s">
        <v>298</v>
      </c>
      <c r="L31" s="70" t="s">
        <v>299</v>
      </c>
      <c r="M31" s="52">
        <v>12</v>
      </c>
      <c r="N31" s="69" t="s">
        <v>300</v>
      </c>
      <c r="Q31" s="66" t="s">
        <v>49</v>
      </c>
      <c r="R31" s="48">
        <v>21</v>
      </c>
      <c r="S31" s="67" t="s">
        <v>298</v>
      </c>
    </row>
    <row r="32" spans="2:20" ht="19.5" customHeight="1" x14ac:dyDescent="0.2">
      <c r="B32" s="70" t="s">
        <v>301</v>
      </c>
      <c r="C32" s="52">
        <v>14</v>
      </c>
      <c r="D32" s="69" t="s">
        <v>302</v>
      </c>
      <c r="G32" s="70" t="s">
        <v>303</v>
      </c>
      <c r="H32" s="52">
        <v>11</v>
      </c>
      <c r="I32" s="69" t="s">
        <v>304</v>
      </c>
      <c r="L32" s="66" t="s">
        <v>305</v>
      </c>
      <c r="M32" s="48">
        <v>4</v>
      </c>
      <c r="N32" s="69" t="s">
        <v>306</v>
      </c>
      <c r="Q32" s="70" t="s">
        <v>57</v>
      </c>
      <c r="R32" s="52">
        <v>10</v>
      </c>
      <c r="S32" s="69" t="s">
        <v>255</v>
      </c>
    </row>
    <row r="33" spans="2:20" ht="19.5" customHeight="1" x14ac:dyDescent="0.2">
      <c r="B33" s="66" t="s">
        <v>307</v>
      </c>
      <c r="C33" s="48">
        <v>5</v>
      </c>
      <c r="D33" s="69" t="s">
        <v>308</v>
      </c>
      <c r="G33" s="66" t="s">
        <v>309</v>
      </c>
      <c r="H33" s="48">
        <v>9</v>
      </c>
      <c r="I33" s="69" t="s">
        <v>251</v>
      </c>
      <c r="Q33" s="66" t="s">
        <v>51</v>
      </c>
      <c r="R33" s="48">
        <v>6</v>
      </c>
      <c r="S33" s="69" t="s">
        <v>257</v>
      </c>
    </row>
    <row r="34" spans="2:20" ht="19.5" customHeight="1" x14ac:dyDescent="0.2">
      <c r="B34" s="70" t="s">
        <v>310</v>
      </c>
      <c r="C34" s="52">
        <v>4</v>
      </c>
      <c r="D34" s="69" t="s">
        <v>259</v>
      </c>
      <c r="G34" s="70" t="s">
        <v>311</v>
      </c>
      <c r="H34" s="52">
        <v>1</v>
      </c>
      <c r="I34" s="69" t="s">
        <v>281</v>
      </c>
      <c r="L34" s="105" t="s">
        <v>312</v>
      </c>
      <c r="M34" s="105"/>
      <c r="N34" s="105"/>
      <c r="O34" s="105"/>
      <c r="Q34" s="70" t="s">
        <v>55</v>
      </c>
      <c r="R34" s="52">
        <v>4</v>
      </c>
      <c r="S34" s="69" t="s">
        <v>259</v>
      </c>
    </row>
    <row r="35" spans="2:20" ht="19.5" customHeight="1" x14ac:dyDescent="0.2">
      <c r="B35" s="66" t="s">
        <v>313</v>
      </c>
      <c r="C35" s="48">
        <v>3</v>
      </c>
      <c r="D35" s="69" t="s">
        <v>261</v>
      </c>
      <c r="L35" s="63" t="s">
        <v>240</v>
      </c>
      <c r="M35" s="64" t="s">
        <v>241</v>
      </c>
      <c r="N35" s="64" t="s">
        <v>242</v>
      </c>
      <c r="Q35" s="66" t="s">
        <v>53</v>
      </c>
      <c r="R35" s="48">
        <v>1</v>
      </c>
      <c r="S35" s="69" t="s">
        <v>281</v>
      </c>
    </row>
    <row r="36" spans="2:20" ht="6" customHeight="1" x14ac:dyDescent="0.2">
      <c r="G36" s="104" t="s">
        <v>314</v>
      </c>
      <c r="H36" s="104"/>
      <c r="I36" s="104"/>
      <c r="J36" s="104"/>
      <c r="L36" s="66" t="s">
        <v>274</v>
      </c>
      <c r="M36" s="48">
        <v>19</v>
      </c>
      <c r="N36" s="67" t="s">
        <v>315</v>
      </c>
    </row>
    <row r="37" spans="2:20" ht="21.75" customHeight="1" x14ac:dyDescent="0.2">
      <c r="B37" s="103" t="s">
        <v>316</v>
      </c>
      <c r="C37" s="103"/>
      <c r="D37" s="103"/>
      <c r="E37" s="103"/>
      <c r="G37" s="61" t="s">
        <v>240</v>
      </c>
      <c r="H37" s="62" t="s">
        <v>241</v>
      </c>
      <c r="I37" s="62" t="s">
        <v>242</v>
      </c>
      <c r="L37" s="70" t="s">
        <v>317</v>
      </c>
      <c r="M37" s="52">
        <v>9</v>
      </c>
      <c r="N37" s="69" t="s">
        <v>318</v>
      </c>
      <c r="Q37" s="106" t="s">
        <v>319</v>
      </c>
      <c r="R37" s="106"/>
      <c r="S37" s="106"/>
      <c r="T37" s="106"/>
    </row>
    <row r="38" spans="2:20" ht="16.5" customHeight="1" x14ac:dyDescent="0.2">
      <c r="B38" s="59" t="s">
        <v>240</v>
      </c>
      <c r="C38" s="60" t="s">
        <v>241</v>
      </c>
      <c r="D38" s="60" t="s">
        <v>242</v>
      </c>
      <c r="G38" s="66" t="s">
        <v>320</v>
      </c>
      <c r="H38" s="48">
        <v>18</v>
      </c>
      <c r="I38" s="69" t="s">
        <v>321</v>
      </c>
      <c r="L38" s="66" t="s">
        <v>279</v>
      </c>
      <c r="M38" s="48">
        <v>2</v>
      </c>
      <c r="N38" s="69" t="s">
        <v>322</v>
      </c>
      <c r="Q38" s="65" t="s">
        <v>240</v>
      </c>
      <c r="R38" s="38" t="s">
        <v>241</v>
      </c>
      <c r="S38" s="38" t="s">
        <v>242</v>
      </c>
    </row>
    <row r="39" spans="2:20" ht="19.5" customHeight="1" x14ac:dyDescent="0.2">
      <c r="B39" s="66" t="s">
        <v>274</v>
      </c>
      <c r="C39" s="48">
        <v>26</v>
      </c>
      <c r="D39" s="67" t="s">
        <v>323</v>
      </c>
      <c r="G39" s="70" t="s">
        <v>324</v>
      </c>
      <c r="H39" s="52">
        <v>11</v>
      </c>
      <c r="I39" s="69" t="s">
        <v>304</v>
      </c>
      <c r="Q39" s="66" t="s">
        <v>325</v>
      </c>
      <c r="R39" s="48">
        <v>15</v>
      </c>
      <c r="S39" s="69" t="s">
        <v>326</v>
      </c>
    </row>
    <row r="40" spans="2:20" ht="19.5" customHeight="1" x14ac:dyDescent="0.2">
      <c r="B40" s="70" t="s">
        <v>279</v>
      </c>
      <c r="C40" s="52">
        <v>16</v>
      </c>
      <c r="D40" s="69" t="s">
        <v>296</v>
      </c>
      <c r="G40" s="66" t="s">
        <v>327</v>
      </c>
      <c r="H40" s="48">
        <v>11</v>
      </c>
      <c r="I40" s="69" t="s">
        <v>304</v>
      </c>
      <c r="L40" s="105" t="s">
        <v>328</v>
      </c>
      <c r="M40" s="105"/>
      <c r="N40" s="105"/>
      <c r="O40" s="105"/>
      <c r="Q40" s="70" t="s">
        <v>329</v>
      </c>
      <c r="R40" s="52">
        <v>12</v>
      </c>
      <c r="S40" s="69" t="s">
        <v>282</v>
      </c>
    </row>
    <row r="41" spans="2:20" ht="19.5" customHeight="1" x14ac:dyDescent="0.2">
      <c r="G41" s="70" t="s">
        <v>330</v>
      </c>
      <c r="H41" s="52">
        <v>2</v>
      </c>
      <c r="I41" s="69" t="s">
        <v>264</v>
      </c>
      <c r="L41" s="63" t="s">
        <v>240</v>
      </c>
      <c r="M41" s="64" t="s">
        <v>241</v>
      </c>
      <c r="N41" s="64" t="s">
        <v>242</v>
      </c>
      <c r="Q41" s="66" t="s">
        <v>331</v>
      </c>
      <c r="R41" s="48">
        <v>8</v>
      </c>
      <c r="S41" s="69" t="s">
        <v>332</v>
      </c>
    </row>
    <row r="42" spans="2:20" ht="19.5" customHeight="1" x14ac:dyDescent="0.2">
      <c r="B42" s="103" t="s">
        <v>333</v>
      </c>
      <c r="C42" s="103"/>
      <c r="D42" s="103"/>
      <c r="E42" s="103"/>
      <c r="L42" s="66" t="s">
        <v>334</v>
      </c>
      <c r="M42" s="48">
        <v>17</v>
      </c>
      <c r="N42" s="69" t="s">
        <v>335</v>
      </c>
      <c r="Q42" s="70" t="s">
        <v>336</v>
      </c>
      <c r="R42" s="52">
        <v>7</v>
      </c>
      <c r="S42" s="69" t="s">
        <v>253</v>
      </c>
    </row>
    <row r="43" spans="2:20" ht="6" customHeight="1" x14ac:dyDescent="0.2">
      <c r="B43" s="22" t="s">
        <v>337</v>
      </c>
      <c r="D43" s="108" t="s">
        <v>338</v>
      </c>
      <c r="E43" s="108"/>
      <c r="G43" s="104" t="s">
        <v>339</v>
      </c>
      <c r="H43" s="104"/>
      <c r="I43" s="104"/>
      <c r="J43" s="104"/>
      <c r="L43" s="70" t="s">
        <v>340</v>
      </c>
      <c r="M43" s="52">
        <v>15</v>
      </c>
      <c r="N43" s="69" t="s">
        <v>326</v>
      </c>
    </row>
    <row r="44" spans="2:20" ht="21.75" customHeight="1" x14ac:dyDescent="0.2">
      <c r="B44" s="22" t="s">
        <v>341</v>
      </c>
      <c r="D44" s="108" t="s">
        <v>342</v>
      </c>
      <c r="E44" s="108"/>
      <c r="G44" s="61" t="s">
        <v>240</v>
      </c>
      <c r="H44" s="62" t="s">
        <v>241</v>
      </c>
      <c r="I44" s="62" t="s">
        <v>242</v>
      </c>
      <c r="L44" s="66" t="s">
        <v>343</v>
      </c>
      <c r="M44" s="48">
        <v>10</v>
      </c>
      <c r="N44" s="69" t="s">
        <v>255</v>
      </c>
      <c r="Q44" s="106" t="s">
        <v>344</v>
      </c>
      <c r="R44" s="106"/>
      <c r="S44" s="106"/>
      <c r="T44" s="106"/>
    </row>
    <row r="45" spans="2:20" ht="16.5" customHeight="1" x14ac:dyDescent="0.2">
      <c r="B45" s="22" t="s">
        <v>345</v>
      </c>
      <c r="D45" s="108" t="s">
        <v>346</v>
      </c>
      <c r="E45" s="108"/>
      <c r="G45" s="66" t="s">
        <v>279</v>
      </c>
      <c r="H45" s="48">
        <v>21</v>
      </c>
      <c r="I45" s="67" t="s">
        <v>298</v>
      </c>
      <c r="Q45" s="65" t="s">
        <v>240</v>
      </c>
      <c r="R45" s="38" t="s">
        <v>241</v>
      </c>
      <c r="S45" s="38" t="s">
        <v>242</v>
      </c>
    </row>
    <row r="46" spans="2:20" ht="19.5" customHeight="1" x14ac:dyDescent="0.2">
      <c r="G46" s="70" t="s">
        <v>274</v>
      </c>
      <c r="H46" s="52">
        <v>21</v>
      </c>
      <c r="I46" s="67" t="s">
        <v>298</v>
      </c>
      <c r="L46" s="105" t="s">
        <v>347</v>
      </c>
      <c r="M46" s="105"/>
      <c r="N46" s="105"/>
      <c r="O46" s="105"/>
      <c r="Q46" s="66" t="s">
        <v>348</v>
      </c>
      <c r="R46" s="48">
        <v>24</v>
      </c>
      <c r="S46" s="67" t="s">
        <v>349</v>
      </c>
    </row>
    <row r="47" spans="2:20" ht="19.5" customHeight="1" x14ac:dyDescent="0.2">
      <c r="B47" s="103" t="s">
        <v>350</v>
      </c>
      <c r="C47" s="103"/>
      <c r="D47" s="103"/>
      <c r="E47" s="103"/>
      <c r="L47" s="22" t="s">
        <v>351</v>
      </c>
      <c r="N47" s="109" t="s">
        <v>352</v>
      </c>
      <c r="O47" s="109"/>
      <c r="Q47" s="70" t="s">
        <v>353</v>
      </c>
      <c r="R47" s="52">
        <v>12</v>
      </c>
      <c r="S47" s="69" t="s">
        <v>282</v>
      </c>
    </row>
    <row r="48" spans="2:20" ht="19.5" customHeight="1" x14ac:dyDescent="0.2">
      <c r="B48" s="59" t="s">
        <v>240</v>
      </c>
      <c r="C48" s="60" t="s">
        <v>241</v>
      </c>
      <c r="D48" s="60" t="s">
        <v>242</v>
      </c>
      <c r="G48" s="104" t="s">
        <v>354</v>
      </c>
      <c r="H48" s="104"/>
      <c r="I48" s="104"/>
      <c r="J48" s="104"/>
      <c r="L48" s="22" t="s">
        <v>355</v>
      </c>
      <c r="N48" s="109" t="s">
        <v>356</v>
      </c>
      <c r="O48" s="109"/>
      <c r="Q48" s="66" t="s">
        <v>357</v>
      </c>
      <c r="R48" s="48">
        <v>3</v>
      </c>
      <c r="S48" s="69" t="s">
        <v>261</v>
      </c>
    </row>
    <row r="49" spans="2:20" ht="19.5" customHeight="1" x14ac:dyDescent="0.2">
      <c r="B49" s="66" t="s">
        <v>358</v>
      </c>
      <c r="C49" s="48">
        <v>24</v>
      </c>
      <c r="D49" s="67" t="s">
        <v>349</v>
      </c>
      <c r="G49" s="22" t="s">
        <v>359</v>
      </c>
      <c r="I49" s="110" t="s">
        <v>360</v>
      </c>
      <c r="J49" s="110"/>
      <c r="L49" s="22" t="s">
        <v>361</v>
      </c>
      <c r="N49" s="109" t="s">
        <v>362</v>
      </c>
      <c r="O49" s="109"/>
      <c r="Q49" s="70" t="s">
        <v>363</v>
      </c>
      <c r="R49" s="52">
        <v>3</v>
      </c>
      <c r="S49" s="69" t="s">
        <v>261</v>
      </c>
    </row>
    <row r="50" spans="2:20" ht="6" customHeight="1" x14ac:dyDescent="0.2">
      <c r="B50" s="70" t="s">
        <v>364</v>
      </c>
      <c r="C50" s="52">
        <v>5</v>
      </c>
      <c r="D50" s="69" t="s">
        <v>308</v>
      </c>
      <c r="G50" s="22" t="s">
        <v>365</v>
      </c>
      <c r="I50" s="110" t="s">
        <v>366</v>
      </c>
      <c r="J50" s="110"/>
    </row>
    <row r="51" spans="2:20" ht="21.75" customHeight="1" x14ac:dyDescent="0.2">
      <c r="B51" s="66" t="s">
        <v>367</v>
      </c>
      <c r="C51" s="48">
        <v>5</v>
      </c>
      <c r="D51" s="69" t="s">
        <v>308</v>
      </c>
      <c r="G51" s="22" t="s">
        <v>368</v>
      </c>
      <c r="I51" s="110" t="s">
        <v>369</v>
      </c>
      <c r="J51" s="110"/>
      <c r="L51" s="105" t="s">
        <v>370</v>
      </c>
      <c r="M51" s="105"/>
      <c r="N51" s="105"/>
      <c r="O51" s="105"/>
      <c r="Q51" s="106" t="s">
        <v>371</v>
      </c>
      <c r="R51" s="106"/>
      <c r="S51" s="106"/>
      <c r="T51" s="106"/>
    </row>
    <row r="52" spans="2:20" ht="16.5" customHeight="1" x14ac:dyDescent="0.2">
      <c r="B52" s="70" t="s">
        <v>372</v>
      </c>
      <c r="C52" s="52">
        <v>4</v>
      </c>
      <c r="D52" s="69" t="s">
        <v>259</v>
      </c>
      <c r="L52" s="63" t="s">
        <v>240</v>
      </c>
      <c r="M52" s="64" t="s">
        <v>241</v>
      </c>
      <c r="N52" s="64" t="s">
        <v>242</v>
      </c>
      <c r="Q52" s="65" t="s">
        <v>240</v>
      </c>
      <c r="R52" s="38" t="s">
        <v>241</v>
      </c>
      <c r="S52" s="38" t="s">
        <v>242</v>
      </c>
    </row>
    <row r="53" spans="2:20" ht="19.5" customHeight="1" x14ac:dyDescent="0.2">
      <c r="B53" s="66" t="s">
        <v>373</v>
      </c>
      <c r="C53" s="48">
        <v>1</v>
      </c>
      <c r="D53" s="69" t="s">
        <v>281</v>
      </c>
      <c r="G53" s="104" t="s">
        <v>374</v>
      </c>
      <c r="H53" s="104"/>
      <c r="I53" s="104"/>
      <c r="J53" s="104"/>
      <c r="L53" s="66" t="s">
        <v>279</v>
      </c>
      <c r="M53" s="48">
        <v>19</v>
      </c>
      <c r="N53" s="69" t="s">
        <v>375</v>
      </c>
      <c r="Q53" s="66" t="s">
        <v>274</v>
      </c>
      <c r="R53" s="48">
        <v>20</v>
      </c>
      <c r="S53" s="69" t="s">
        <v>376</v>
      </c>
    </row>
    <row r="54" spans="2:20" ht="19.5" customHeight="1" x14ac:dyDescent="0.2">
      <c r="B54" s="70" t="s">
        <v>377</v>
      </c>
      <c r="C54" s="52">
        <v>1</v>
      </c>
      <c r="D54" s="69" t="s">
        <v>281</v>
      </c>
      <c r="G54" s="61" t="s">
        <v>240</v>
      </c>
      <c r="H54" s="62" t="s">
        <v>241</v>
      </c>
      <c r="I54" s="62" t="s">
        <v>242</v>
      </c>
      <c r="L54" s="70" t="s">
        <v>317</v>
      </c>
      <c r="M54" s="52">
        <v>12</v>
      </c>
      <c r="N54" s="69" t="s">
        <v>282</v>
      </c>
      <c r="Q54" s="70" t="s">
        <v>279</v>
      </c>
      <c r="R54" s="52">
        <v>20</v>
      </c>
      <c r="S54" s="69" t="s">
        <v>376</v>
      </c>
    </row>
    <row r="55" spans="2:20" ht="19.5" customHeight="1" x14ac:dyDescent="0.2">
      <c r="B55" s="66" t="s">
        <v>378</v>
      </c>
      <c r="C55" s="48">
        <v>1</v>
      </c>
      <c r="D55" s="69" t="s">
        <v>281</v>
      </c>
      <c r="G55" s="66" t="s">
        <v>274</v>
      </c>
      <c r="H55" s="48">
        <v>21</v>
      </c>
      <c r="I55" s="67" t="s">
        <v>298</v>
      </c>
      <c r="L55" s="66" t="s">
        <v>274</v>
      </c>
      <c r="M55" s="48">
        <v>11</v>
      </c>
      <c r="N55" s="69" t="s">
        <v>304</v>
      </c>
      <c r="Q55" s="66" t="s">
        <v>379</v>
      </c>
      <c r="R55" s="48">
        <v>2</v>
      </c>
      <c r="S55" s="69" t="s">
        <v>264</v>
      </c>
    </row>
    <row r="56" spans="2:20" ht="6" customHeight="1" x14ac:dyDescent="0.2">
      <c r="B56" s="70" t="s">
        <v>380</v>
      </c>
      <c r="C56" s="52">
        <v>1</v>
      </c>
      <c r="D56" s="69" t="s">
        <v>281</v>
      </c>
      <c r="G56" s="70" t="s">
        <v>279</v>
      </c>
      <c r="H56" s="52">
        <v>12</v>
      </c>
      <c r="I56" s="69" t="s">
        <v>282</v>
      </c>
    </row>
    <row r="57" spans="2:20" ht="21.75" customHeight="1" x14ac:dyDescent="0.2">
      <c r="G57" s="66" t="s">
        <v>317</v>
      </c>
      <c r="H57" s="48">
        <v>9</v>
      </c>
      <c r="I57" s="69" t="s">
        <v>251</v>
      </c>
      <c r="L57" s="105" t="s">
        <v>381</v>
      </c>
      <c r="M57" s="105"/>
      <c r="N57" s="105"/>
      <c r="O57" s="105"/>
      <c r="Q57" s="106" t="s">
        <v>382</v>
      </c>
      <c r="R57" s="106"/>
      <c r="S57" s="106"/>
      <c r="T57" s="106"/>
    </row>
    <row r="58" spans="2:20" ht="18" customHeight="1" x14ac:dyDescent="0.2">
      <c r="B58" s="111" t="s">
        <v>383</v>
      </c>
      <c r="C58" s="111"/>
      <c r="D58" s="111"/>
      <c r="E58" s="111"/>
      <c r="L58" s="63" t="s">
        <v>240</v>
      </c>
      <c r="M58" s="64" t="s">
        <v>241</v>
      </c>
      <c r="N58" s="64" t="s">
        <v>242</v>
      </c>
      <c r="Q58" s="22" t="s">
        <v>384</v>
      </c>
      <c r="S58" s="107" t="s">
        <v>385</v>
      </c>
      <c r="T58" s="107"/>
    </row>
    <row r="59" spans="2:20" ht="18" customHeight="1" x14ac:dyDescent="0.2">
      <c r="B59" s="112" t="s">
        <v>386</v>
      </c>
      <c r="C59" s="112"/>
      <c r="D59" s="112"/>
      <c r="E59" s="112"/>
      <c r="G59" s="104" t="s">
        <v>387</v>
      </c>
      <c r="H59" s="104"/>
      <c r="I59" s="104"/>
      <c r="J59" s="104"/>
      <c r="L59" s="66" t="s">
        <v>388</v>
      </c>
      <c r="M59" s="48">
        <v>16</v>
      </c>
      <c r="N59" s="69" t="s">
        <v>296</v>
      </c>
      <c r="Q59" s="22" t="s">
        <v>389</v>
      </c>
      <c r="S59" s="107" t="s">
        <v>390</v>
      </c>
      <c r="T59" s="107"/>
    </row>
    <row r="60" spans="2:20" ht="18" customHeight="1" x14ac:dyDescent="0.2">
      <c r="B60" s="112"/>
      <c r="C60" s="112"/>
      <c r="D60" s="112"/>
      <c r="E60" s="112"/>
      <c r="G60" s="61" t="s">
        <v>240</v>
      </c>
      <c r="H60" s="62" t="s">
        <v>241</v>
      </c>
      <c r="I60" s="62" t="s">
        <v>242</v>
      </c>
      <c r="L60" s="70" t="s">
        <v>391</v>
      </c>
      <c r="M60" s="52">
        <v>16</v>
      </c>
      <c r="N60" s="69" t="s">
        <v>296</v>
      </c>
      <c r="Q60" s="22" t="s">
        <v>392</v>
      </c>
      <c r="S60" s="107" t="s">
        <v>393</v>
      </c>
      <c r="T60" s="107"/>
    </row>
    <row r="61" spans="2:20" ht="18" customHeight="1" x14ac:dyDescent="0.2">
      <c r="B61" s="112"/>
      <c r="C61" s="112"/>
      <c r="D61" s="112"/>
      <c r="E61" s="112"/>
      <c r="G61" s="66" t="s">
        <v>274</v>
      </c>
      <c r="H61" s="48">
        <v>37</v>
      </c>
      <c r="I61" s="68" t="s">
        <v>394</v>
      </c>
      <c r="L61" s="66" t="s">
        <v>395</v>
      </c>
      <c r="M61" s="48">
        <v>6</v>
      </c>
      <c r="N61" s="69" t="s">
        <v>257</v>
      </c>
      <c r="Q61" s="22" t="s">
        <v>396</v>
      </c>
      <c r="S61" s="107" t="s">
        <v>397</v>
      </c>
      <c r="T61" s="107"/>
    </row>
    <row r="62" spans="2:20" ht="6" customHeight="1" x14ac:dyDescent="0.2">
      <c r="B62" s="112"/>
      <c r="C62" s="112"/>
      <c r="D62" s="112"/>
      <c r="E62" s="112"/>
      <c r="G62" s="70" t="s">
        <v>279</v>
      </c>
      <c r="H62" s="52">
        <v>5</v>
      </c>
      <c r="I62" s="69" t="s">
        <v>308</v>
      </c>
      <c r="L62" s="70" t="s">
        <v>398</v>
      </c>
      <c r="M62" s="52">
        <v>4</v>
      </c>
      <c r="N62" s="69" t="s">
        <v>259</v>
      </c>
    </row>
    <row r="63" spans="2:20" ht="21.75" customHeight="1" x14ac:dyDescent="0.2">
      <c r="Q63" s="113" t="s">
        <v>383</v>
      </c>
      <c r="R63" s="113"/>
      <c r="S63" s="113"/>
      <c r="T63" s="113"/>
    </row>
    <row r="64" spans="2:20" ht="12.75" customHeight="1" x14ac:dyDescent="0.2">
      <c r="G64" s="114" t="s">
        <v>383</v>
      </c>
      <c r="H64" s="114"/>
      <c r="I64" s="114"/>
      <c r="J64" s="114"/>
      <c r="L64" s="115" t="s">
        <v>383</v>
      </c>
      <c r="M64" s="115"/>
      <c r="N64" s="115"/>
      <c r="O64" s="115"/>
      <c r="Q64" s="116" t="s">
        <v>399</v>
      </c>
      <c r="R64" s="116"/>
      <c r="S64" s="116"/>
      <c r="T64" s="116"/>
    </row>
    <row r="65" spans="2:21" ht="12.75" customHeight="1" x14ac:dyDescent="0.2">
      <c r="G65" s="117" t="s">
        <v>400</v>
      </c>
      <c r="H65" s="117"/>
      <c r="I65" s="117"/>
      <c r="J65" s="117"/>
      <c r="L65" s="118" t="s">
        <v>401</v>
      </c>
      <c r="M65" s="118"/>
      <c r="N65" s="118"/>
      <c r="O65" s="118"/>
      <c r="Q65" s="116"/>
      <c r="R65" s="116"/>
      <c r="S65" s="116"/>
      <c r="T65" s="116"/>
    </row>
    <row r="66" spans="2:21" ht="12.75" customHeight="1" x14ac:dyDescent="0.2">
      <c r="G66" s="117"/>
      <c r="H66" s="117"/>
      <c r="I66" s="117"/>
      <c r="J66" s="117"/>
      <c r="L66" s="118"/>
      <c r="M66" s="118"/>
      <c r="N66" s="118"/>
      <c r="O66" s="118"/>
      <c r="Q66" s="116"/>
      <c r="R66" s="116"/>
      <c r="S66" s="116"/>
      <c r="T66" s="116"/>
    </row>
    <row r="67" spans="2:21" ht="12.75" customHeight="1" x14ac:dyDescent="0.2">
      <c r="G67" s="117"/>
      <c r="H67" s="117"/>
      <c r="I67" s="117"/>
      <c r="J67" s="117"/>
      <c r="L67" s="118"/>
      <c r="M67" s="118"/>
      <c r="N67" s="118"/>
      <c r="O67" s="118"/>
      <c r="Q67" s="116"/>
      <c r="R67" s="116"/>
      <c r="S67" s="116"/>
      <c r="T67" s="116"/>
    </row>
    <row r="68" spans="2:21" ht="12.75" customHeight="1" x14ac:dyDescent="0.2">
      <c r="G68" s="117"/>
      <c r="H68" s="117"/>
      <c r="I68" s="117"/>
      <c r="J68" s="117"/>
      <c r="L68" s="118"/>
      <c r="M68" s="118"/>
      <c r="N68" s="118"/>
      <c r="O68" s="118"/>
      <c r="Q68" s="116"/>
      <c r="R68" s="116"/>
      <c r="S68" s="116"/>
      <c r="T68" s="116"/>
    </row>
    <row r="71" spans="2:21" ht="21.75" customHeight="1" x14ac:dyDescent="0.2">
      <c r="B71" s="119" t="s">
        <v>402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</row>
    <row r="72" spans="2:21" ht="19.5" customHeight="1" x14ac:dyDescent="0.2">
      <c r="B72" s="23" t="s">
        <v>63</v>
      </c>
      <c r="C72" s="23" t="s">
        <v>403</v>
      </c>
      <c r="D72" s="23" t="s">
        <v>404</v>
      </c>
      <c r="E72" s="23" t="s">
        <v>405</v>
      </c>
      <c r="F72" s="23" t="s">
        <v>406</v>
      </c>
      <c r="G72" s="23" t="s">
        <v>407</v>
      </c>
      <c r="H72" s="23" t="s">
        <v>103</v>
      </c>
    </row>
    <row r="73" spans="2:21" ht="18" customHeight="1" x14ac:dyDescent="0.2">
      <c r="B73" s="71" t="s">
        <v>82</v>
      </c>
      <c r="C73" s="30">
        <v>19</v>
      </c>
      <c r="D73" s="72" t="s">
        <v>408</v>
      </c>
      <c r="E73" s="73" t="s">
        <v>409</v>
      </c>
      <c r="F73" s="74" t="s">
        <v>410</v>
      </c>
      <c r="G73" s="29" t="s">
        <v>411</v>
      </c>
      <c r="H73" s="67" t="s">
        <v>412</v>
      </c>
    </row>
    <row r="74" spans="2:21" ht="18" customHeight="1" x14ac:dyDescent="0.2">
      <c r="B74" s="75" t="s">
        <v>84</v>
      </c>
      <c r="C74" s="26">
        <v>5</v>
      </c>
      <c r="D74" s="76" t="s">
        <v>413</v>
      </c>
      <c r="E74" s="77" t="s">
        <v>414</v>
      </c>
      <c r="F74" s="74" t="s">
        <v>415</v>
      </c>
      <c r="G74" s="29" t="s">
        <v>416</v>
      </c>
      <c r="H74" s="67" t="s">
        <v>417</v>
      </c>
    </row>
    <row r="75" spans="2:21" ht="18" customHeight="1" x14ac:dyDescent="0.2">
      <c r="B75" s="71" t="s">
        <v>86</v>
      </c>
      <c r="C75" s="30">
        <v>3</v>
      </c>
      <c r="D75" s="76" t="s">
        <v>418</v>
      </c>
      <c r="E75" s="73" t="s">
        <v>419</v>
      </c>
      <c r="F75" s="78" t="s">
        <v>420</v>
      </c>
      <c r="G75" s="29" t="s">
        <v>215</v>
      </c>
      <c r="H75" s="67" t="s">
        <v>421</v>
      </c>
    </row>
    <row r="76" spans="2:21" ht="18" customHeight="1" x14ac:dyDescent="0.2">
      <c r="B76" s="75" t="s">
        <v>88</v>
      </c>
      <c r="C76" s="26">
        <v>3</v>
      </c>
      <c r="D76" s="76" t="s">
        <v>422</v>
      </c>
      <c r="E76" s="77" t="s">
        <v>423</v>
      </c>
      <c r="F76" s="74" t="s">
        <v>424</v>
      </c>
      <c r="G76" s="79" t="s">
        <v>425</v>
      </c>
      <c r="H76" s="67" t="s">
        <v>426</v>
      </c>
    </row>
    <row r="77" spans="2:21" ht="18" customHeight="1" x14ac:dyDescent="0.2">
      <c r="B77" s="71" t="s">
        <v>90</v>
      </c>
      <c r="C77" s="30">
        <v>10</v>
      </c>
      <c r="D77" s="80" t="s">
        <v>427</v>
      </c>
      <c r="E77" s="73" t="s">
        <v>428</v>
      </c>
      <c r="F77" s="78" t="s">
        <v>429</v>
      </c>
      <c r="G77" s="29" t="s">
        <v>430</v>
      </c>
      <c r="H77" s="67" t="s">
        <v>431</v>
      </c>
    </row>
    <row r="78" spans="2:21" ht="18" customHeight="1" x14ac:dyDescent="0.2">
      <c r="B78" s="75" t="s">
        <v>92</v>
      </c>
      <c r="C78" s="26">
        <v>1</v>
      </c>
      <c r="D78" s="80" t="s">
        <v>432</v>
      </c>
      <c r="E78" s="81" t="s">
        <v>433</v>
      </c>
      <c r="F78" s="78" t="s">
        <v>434</v>
      </c>
      <c r="G78" s="29" t="s">
        <v>298</v>
      </c>
      <c r="H78" s="69" t="s">
        <v>435</v>
      </c>
    </row>
    <row r="79" spans="2:21" ht="18" customHeight="1" x14ac:dyDescent="0.2">
      <c r="B79" s="71" t="s">
        <v>94</v>
      </c>
      <c r="C79" s="30">
        <v>1</v>
      </c>
      <c r="D79" s="80" t="s">
        <v>436</v>
      </c>
      <c r="E79" s="77" t="s">
        <v>437</v>
      </c>
      <c r="F79" s="74" t="s">
        <v>421</v>
      </c>
      <c r="G79" s="79" t="s">
        <v>438</v>
      </c>
      <c r="H79" s="69" t="s">
        <v>439</v>
      </c>
    </row>
    <row r="82" spans="2:21" ht="21.75" customHeight="1" x14ac:dyDescent="0.2">
      <c r="B82" s="119" t="s">
        <v>440</v>
      </c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</row>
    <row r="83" spans="2:21" ht="19.5" customHeight="1" x14ac:dyDescent="0.2">
      <c r="B83" s="23" t="s">
        <v>441</v>
      </c>
      <c r="C83" s="23" t="s">
        <v>23</v>
      </c>
      <c r="D83" s="23" t="s">
        <v>63</v>
      </c>
      <c r="E83" s="23" t="s">
        <v>139</v>
      </c>
      <c r="F83" s="23" t="s">
        <v>140</v>
      </c>
      <c r="G83" s="23" t="s">
        <v>141</v>
      </c>
      <c r="H83" s="23" t="s">
        <v>142</v>
      </c>
      <c r="I83" s="23" t="s">
        <v>103</v>
      </c>
      <c r="J83" s="23" t="s">
        <v>442</v>
      </c>
    </row>
    <row r="84" spans="2:21" ht="21.75" customHeight="1" x14ac:dyDescent="0.2">
      <c r="B84" s="120" t="s">
        <v>443</v>
      </c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2:21" ht="18" customHeight="1" x14ac:dyDescent="0.2">
      <c r="B85" s="55" t="s">
        <v>444</v>
      </c>
      <c r="C85" s="82" t="s">
        <v>26</v>
      </c>
      <c r="D85" s="83" t="s">
        <v>82</v>
      </c>
      <c r="E85" s="84" t="s">
        <v>445</v>
      </c>
      <c r="F85" s="84" t="s">
        <v>446</v>
      </c>
      <c r="G85" s="84" t="s">
        <v>447</v>
      </c>
      <c r="H85" s="84" t="s">
        <v>447</v>
      </c>
      <c r="I85" s="85" t="s">
        <v>448</v>
      </c>
      <c r="J85" s="56" t="s">
        <v>50</v>
      </c>
    </row>
    <row r="86" spans="2:21" ht="18" customHeight="1" x14ac:dyDescent="0.2">
      <c r="B86" s="55" t="s">
        <v>449</v>
      </c>
      <c r="C86" s="82" t="s">
        <v>108</v>
      </c>
      <c r="D86" s="83" t="s">
        <v>82</v>
      </c>
      <c r="E86" s="84" t="s">
        <v>450</v>
      </c>
      <c r="F86" s="84" t="s">
        <v>451</v>
      </c>
      <c r="G86" s="84" t="s">
        <v>447</v>
      </c>
      <c r="H86" s="84" t="s">
        <v>452</v>
      </c>
      <c r="I86" s="85" t="s">
        <v>413</v>
      </c>
      <c r="J86" s="56" t="s">
        <v>54</v>
      </c>
    </row>
    <row r="87" spans="2:21" ht="18" customHeight="1" x14ac:dyDescent="0.2">
      <c r="B87" s="55" t="s">
        <v>453</v>
      </c>
      <c r="C87" s="82" t="s">
        <v>111</v>
      </c>
      <c r="D87" s="83" t="s">
        <v>82</v>
      </c>
      <c r="E87" s="84" t="s">
        <v>445</v>
      </c>
      <c r="F87" s="84" t="s">
        <v>451</v>
      </c>
      <c r="G87" s="84" t="s">
        <v>447</v>
      </c>
      <c r="H87" s="84" t="s">
        <v>454</v>
      </c>
      <c r="I87" s="85" t="s">
        <v>455</v>
      </c>
      <c r="J87" s="56" t="s">
        <v>50</v>
      </c>
    </row>
    <row r="88" spans="2:21" ht="18" customHeight="1" x14ac:dyDescent="0.2">
      <c r="B88" s="55" t="s">
        <v>456</v>
      </c>
      <c r="C88" s="82" t="s">
        <v>31</v>
      </c>
      <c r="D88" s="83" t="s">
        <v>82</v>
      </c>
      <c r="E88" s="84" t="s">
        <v>445</v>
      </c>
      <c r="F88" s="84" t="s">
        <v>457</v>
      </c>
      <c r="G88" s="84" t="s">
        <v>458</v>
      </c>
      <c r="H88" s="84" t="s">
        <v>454</v>
      </c>
      <c r="I88" s="85" t="s">
        <v>459</v>
      </c>
      <c r="J88" s="56" t="s">
        <v>54</v>
      </c>
    </row>
    <row r="89" spans="2:21" ht="18" customHeight="1" x14ac:dyDescent="0.2">
      <c r="B89" s="55" t="s">
        <v>460</v>
      </c>
      <c r="C89" s="82" t="s">
        <v>32</v>
      </c>
      <c r="D89" s="83" t="s">
        <v>82</v>
      </c>
      <c r="E89" s="84" t="s">
        <v>445</v>
      </c>
      <c r="F89" s="84" t="s">
        <v>437</v>
      </c>
      <c r="G89" s="84" t="s">
        <v>447</v>
      </c>
      <c r="H89" s="84" t="s">
        <v>461</v>
      </c>
      <c r="I89" s="85" t="s">
        <v>462</v>
      </c>
      <c r="J89" s="56" t="s">
        <v>50</v>
      </c>
    </row>
    <row r="90" spans="2:21" ht="21.75" customHeight="1" x14ac:dyDescent="0.2">
      <c r="B90" s="121" t="s">
        <v>463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</row>
    <row r="91" spans="2:21" ht="18" customHeight="1" x14ac:dyDescent="0.2">
      <c r="B91" s="32" t="s">
        <v>464</v>
      </c>
      <c r="C91" s="86" t="s">
        <v>136</v>
      </c>
      <c r="D91" s="87" t="s">
        <v>90</v>
      </c>
      <c r="E91" s="15" t="s">
        <v>436</v>
      </c>
      <c r="F91" s="15" t="s">
        <v>465</v>
      </c>
      <c r="G91" s="15" t="s">
        <v>436</v>
      </c>
      <c r="H91" s="15" t="s">
        <v>466</v>
      </c>
      <c r="I91" s="88" t="s">
        <v>255</v>
      </c>
      <c r="J91" s="58" t="s">
        <v>52</v>
      </c>
    </row>
    <row r="92" spans="2:21" ht="18" customHeight="1" x14ac:dyDescent="0.2">
      <c r="B92" s="32" t="s">
        <v>467</v>
      </c>
      <c r="C92" s="86" t="s">
        <v>76</v>
      </c>
      <c r="D92" s="87" t="s">
        <v>90</v>
      </c>
      <c r="E92" s="15" t="s">
        <v>436</v>
      </c>
      <c r="F92" s="15" t="s">
        <v>349</v>
      </c>
      <c r="G92" s="15" t="s">
        <v>468</v>
      </c>
      <c r="H92" s="15" t="s">
        <v>469</v>
      </c>
      <c r="I92" s="88" t="s">
        <v>470</v>
      </c>
      <c r="J92" s="58" t="s">
        <v>48</v>
      </c>
    </row>
    <row r="93" spans="2:21" ht="18" customHeight="1" x14ac:dyDescent="0.2">
      <c r="B93" s="32" t="s">
        <v>471</v>
      </c>
      <c r="C93" s="86" t="s">
        <v>75</v>
      </c>
      <c r="D93" s="87" t="s">
        <v>90</v>
      </c>
      <c r="E93" s="15" t="s">
        <v>472</v>
      </c>
      <c r="F93" s="15" t="s">
        <v>376</v>
      </c>
      <c r="G93" s="15" t="s">
        <v>473</v>
      </c>
      <c r="H93" s="15" t="s">
        <v>474</v>
      </c>
      <c r="I93" s="88" t="s">
        <v>475</v>
      </c>
      <c r="J93" s="58" t="s">
        <v>48</v>
      </c>
    </row>
    <row r="94" spans="2:21" ht="18" customHeight="1" x14ac:dyDescent="0.2">
      <c r="B94" s="32" t="s">
        <v>476</v>
      </c>
      <c r="C94" s="86" t="s">
        <v>74</v>
      </c>
      <c r="D94" s="87" t="s">
        <v>82</v>
      </c>
      <c r="E94" s="15" t="s">
        <v>477</v>
      </c>
      <c r="F94" s="15" t="s">
        <v>250</v>
      </c>
      <c r="G94" s="15" t="s">
        <v>436</v>
      </c>
      <c r="H94" s="15" t="s">
        <v>438</v>
      </c>
      <c r="I94" s="88" t="s">
        <v>288</v>
      </c>
      <c r="J94" s="58" t="s">
        <v>48</v>
      </c>
    </row>
    <row r="95" spans="2:21" ht="18" customHeight="1" x14ac:dyDescent="0.2">
      <c r="B95" s="32" t="s">
        <v>478</v>
      </c>
      <c r="C95" s="86" t="s">
        <v>73</v>
      </c>
      <c r="D95" s="87" t="s">
        <v>88</v>
      </c>
      <c r="E95" s="15" t="s">
        <v>472</v>
      </c>
      <c r="F95" s="15" t="s">
        <v>296</v>
      </c>
      <c r="G95" s="15" t="s">
        <v>479</v>
      </c>
      <c r="H95" s="15" t="s">
        <v>302</v>
      </c>
      <c r="I95" s="88" t="s">
        <v>480</v>
      </c>
      <c r="J95" s="58" t="s">
        <v>48</v>
      </c>
    </row>
    <row r="98" spans="2:20" ht="27.75" customHeight="1" x14ac:dyDescent="0.2">
      <c r="B98" s="90" t="s">
        <v>481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</row>
  </sheetData>
  <mergeCells count="90">
    <mergeCell ref="B71:U71"/>
    <mergeCell ref="B82:U82"/>
    <mergeCell ref="B84:U84"/>
    <mergeCell ref="B90:U90"/>
    <mergeCell ref="B98:T98"/>
    <mergeCell ref="Q63:T63"/>
    <mergeCell ref="G64:J64"/>
    <mergeCell ref="L64:O64"/>
    <mergeCell ref="Q64:T68"/>
    <mergeCell ref="G65:J68"/>
    <mergeCell ref="L65:O68"/>
    <mergeCell ref="B59:E62"/>
    <mergeCell ref="G59:J59"/>
    <mergeCell ref="S59:T59"/>
    <mergeCell ref="S60:T60"/>
    <mergeCell ref="S61:T61"/>
    <mergeCell ref="Q51:T51"/>
    <mergeCell ref="G53:J53"/>
    <mergeCell ref="L57:O57"/>
    <mergeCell ref="Q57:T57"/>
    <mergeCell ref="B58:E58"/>
    <mergeCell ref="S58:T58"/>
    <mergeCell ref="I49:J49"/>
    <mergeCell ref="N49:O49"/>
    <mergeCell ref="I50:J50"/>
    <mergeCell ref="I51:J51"/>
    <mergeCell ref="L51:O51"/>
    <mergeCell ref="D45:E45"/>
    <mergeCell ref="L46:O46"/>
    <mergeCell ref="B47:E47"/>
    <mergeCell ref="N47:O47"/>
    <mergeCell ref="G48:J48"/>
    <mergeCell ref="N48:O48"/>
    <mergeCell ref="B42:E42"/>
    <mergeCell ref="D43:E43"/>
    <mergeCell ref="G43:J43"/>
    <mergeCell ref="D44:E44"/>
    <mergeCell ref="Q44:T44"/>
    <mergeCell ref="L34:O34"/>
    <mergeCell ref="G36:J36"/>
    <mergeCell ref="B37:E37"/>
    <mergeCell ref="Q37:T37"/>
    <mergeCell ref="L40:O40"/>
    <mergeCell ref="S26:T26"/>
    <mergeCell ref="S27:T27"/>
    <mergeCell ref="L28:O28"/>
    <mergeCell ref="B29:E29"/>
    <mergeCell ref="G29:J29"/>
    <mergeCell ref="Q29:T29"/>
    <mergeCell ref="B23:E23"/>
    <mergeCell ref="L23:O23"/>
    <mergeCell ref="S23:T23"/>
    <mergeCell ref="S24:T24"/>
    <mergeCell ref="S25:T25"/>
    <mergeCell ref="B16:E16"/>
    <mergeCell ref="G16:J16"/>
    <mergeCell ref="L16:O16"/>
    <mergeCell ref="Q16:T16"/>
    <mergeCell ref="G22:J22"/>
    <mergeCell ref="Q22:T22"/>
    <mergeCell ref="B12:C12"/>
    <mergeCell ref="G12:H12"/>
    <mergeCell ref="L12:M12"/>
    <mergeCell ref="Q12:R12"/>
    <mergeCell ref="B14:E14"/>
    <mergeCell ref="G14:J14"/>
    <mergeCell ref="L14:O14"/>
    <mergeCell ref="Q14:T14"/>
    <mergeCell ref="B10:C10"/>
    <mergeCell ref="G10:H10"/>
    <mergeCell ref="L10:M10"/>
    <mergeCell ref="Q10:R10"/>
    <mergeCell ref="B11:C11"/>
    <mergeCell ref="G11:H11"/>
    <mergeCell ref="L11:M11"/>
    <mergeCell ref="Q11:R11"/>
    <mergeCell ref="B6:E8"/>
    <mergeCell ref="G6:J8"/>
    <mergeCell ref="L6:O8"/>
    <mergeCell ref="Q6:T8"/>
    <mergeCell ref="B9:C9"/>
    <mergeCell ref="G9:H9"/>
    <mergeCell ref="L9:M9"/>
    <mergeCell ref="Q9:R9"/>
    <mergeCell ref="B2:U2"/>
    <mergeCell ref="B3:U3"/>
    <mergeCell ref="B5:E5"/>
    <mergeCell ref="G5:J5"/>
    <mergeCell ref="L5:O5"/>
    <mergeCell ref="Q5:T5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2BE4-7277-B84A-A3FE-46DB60B7A6FB}">
  <dimension ref="A1:M43"/>
  <sheetViews>
    <sheetView tabSelected="1" topLeftCell="C1" zoomScaleNormal="100" workbookViewId="0">
      <selection activeCell="M10" sqref="M10"/>
    </sheetView>
  </sheetViews>
  <sheetFormatPr baseColWidth="10" defaultRowHeight="15" x14ac:dyDescent="0.2"/>
  <cols>
    <col min="2" max="2" width="30.1640625" customWidth="1"/>
    <col min="3" max="3" width="41.33203125" customWidth="1"/>
    <col min="8" max="8" width="13.1640625" customWidth="1"/>
    <col min="9" max="9" width="16.6640625" customWidth="1"/>
    <col min="10" max="10" width="14.6640625" customWidth="1"/>
  </cols>
  <sheetData>
    <row r="1" spans="1:13" x14ac:dyDescent="0.2">
      <c r="A1" s="54" t="s">
        <v>203</v>
      </c>
      <c r="B1" s="54" t="s">
        <v>23</v>
      </c>
      <c r="C1" s="54" t="s">
        <v>64</v>
      </c>
      <c r="D1" s="54" t="s">
        <v>139</v>
      </c>
      <c r="E1" s="54" t="s">
        <v>140</v>
      </c>
      <c r="F1" s="54" t="s">
        <v>141</v>
      </c>
      <c r="G1" s="54" t="s">
        <v>142</v>
      </c>
      <c r="H1" s="54" t="s">
        <v>103</v>
      </c>
      <c r="I1" s="54" t="s">
        <v>204</v>
      </c>
      <c r="M1" s="54" t="s">
        <v>485</v>
      </c>
    </row>
    <row r="2" spans="1:13" x14ac:dyDescent="0.2">
      <c r="A2">
        <v>26</v>
      </c>
      <c r="B2" t="s">
        <v>26</v>
      </c>
      <c r="C2" t="s">
        <v>101</v>
      </c>
      <c r="D2">
        <v>94.33</v>
      </c>
      <c r="E2">
        <v>97.57</v>
      </c>
      <c r="F2">
        <v>91.67</v>
      </c>
      <c r="G2">
        <v>91.67</v>
      </c>
      <c r="H2">
        <v>93.81</v>
      </c>
      <c r="I2" t="s">
        <v>147</v>
      </c>
      <c r="J2" t="s">
        <v>484</v>
      </c>
      <c r="K2" t="s">
        <v>103</v>
      </c>
      <c r="M2">
        <f>IF($K$2="Avance general",H2,IF($K$2="Eje 7",D2,IF($K$2="Eje 8",E2,IF($K$2="Eje 9",F2,G2))))</f>
        <v>93.81</v>
      </c>
    </row>
    <row r="3" spans="1:13" x14ac:dyDescent="0.2">
      <c r="A3">
        <v>3</v>
      </c>
      <c r="B3" t="s">
        <v>108</v>
      </c>
      <c r="C3" t="s">
        <v>85</v>
      </c>
      <c r="D3">
        <v>83.33</v>
      </c>
      <c r="E3">
        <v>92.86</v>
      </c>
      <c r="F3">
        <v>91.67</v>
      </c>
      <c r="G3">
        <v>87.5</v>
      </c>
      <c r="H3">
        <v>88.84</v>
      </c>
      <c r="I3" t="s">
        <v>147</v>
      </c>
      <c r="M3">
        <f t="shared" ref="M3:M43" si="0">IF($K$2="Avance general",H3,IF($K$2="Eje 7",D3,IF($K$2="Eje 8",E3,IF($K$2="Eje 9",F3,G3))))</f>
        <v>88.84</v>
      </c>
    </row>
    <row r="4" spans="1:13" x14ac:dyDescent="0.2">
      <c r="A4">
        <v>40</v>
      </c>
      <c r="B4" t="s">
        <v>111</v>
      </c>
      <c r="C4" t="s">
        <v>112</v>
      </c>
      <c r="D4">
        <v>94.33</v>
      </c>
      <c r="E4">
        <v>92.86</v>
      </c>
      <c r="F4">
        <v>91.67</v>
      </c>
      <c r="G4">
        <v>75</v>
      </c>
      <c r="H4">
        <v>88.46</v>
      </c>
      <c r="I4" t="s">
        <v>147</v>
      </c>
      <c r="M4">
        <f t="shared" si="0"/>
        <v>88.46</v>
      </c>
    </row>
    <row r="5" spans="1:13" x14ac:dyDescent="0.2">
      <c r="A5">
        <v>11</v>
      </c>
      <c r="B5" t="s">
        <v>31</v>
      </c>
      <c r="C5" t="s">
        <v>95</v>
      </c>
      <c r="D5">
        <v>94.33</v>
      </c>
      <c r="E5">
        <v>91.43</v>
      </c>
      <c r="F5">
        <v>86.17</v>
      </c>
      <c r="G5">
        <v>75</v>
      </c>
      <c r="H5">
        <v>86.73</v>
      </c>
      <c r="I5" t="s">
        <v>147</v>
      </c>
      <c r="M5">
        <f t="shared" si="0"/>
        <v>86.73</v>
      </c>
    </row>
    <row r="6" spans="1:13" x14ac:dyDescent="0.2">
      <c r="A6">
        <v>21</v>
      </c>
      <c r="B6" t="s">
        <v>32</v>
      </c>
      <c r="C6" t="s">
        <v>101</v>
      </c>
      <c r="D6">
        <v>94.33</v>
      </c>
      <c r="E6">
        <v>66.709999999999994</v>
      </c>
      <c r="F6">
        <v>91.67</v>
      </c>
      <c r="G6">
        <v>68.75</v>
      </c>
      <c r="H6">
        <v>80.37</v>
      </c>
      <c r="I6" t="s">
        <v>147</v>
      </c>
      <c r="M6">
        <f t="shared" si="0"/>
        <v>80.37</v>
      </c>
    </row>
    <row r="7" spans="1:13" x14ac:dyDescent="0.2">
      <c r="A7">
        <v>57</v>
      </c>
      <c r="B7" t="s">
        <v>33</v>
      </c>
      <c r="C7" t="s">
        <v>116</v>
      </c>
      <c r="D7">
        <v>94.33</v>
      </c>
      <c r="E7">
        <v>83.29</v>
      </c>
      <c r="F7">
        <v>75</v>
      </c>
      <c r="G7">
        <v>68.75</v>
      </c>
      <c r="H7">
        <v>80.34</v>
      </c>
      <c r="I7" t="s">
        <v>147</v>
      </c>
      <c r="M7">
        <f t="shared" si="0"/>
        <v>80.34</v>
      </c>
    </row>
    <row r="8" spans="1:13" x14ac:dyDescent="0.2">
      <c r="A8">
        <v>14</v>
      </c>
      <c r="B8" t="s">
        <v>34</v>
      </c>
      <c r="C8" t="s">
        <v>98</v>
      </c>
      <c r="D8">
        <v>61</v>
      </c>
      <c r="E8">
        <v>96.14</v>
      </c>
      <c r="F8">
        <v>100</v>
      </c>
      <c r="G8">
        <v>62.5</v>
      </c>
      <c r="H8">
        <v>79.91</v>
      </c>
      <c r="I8" t="s">
        <v>147</v>
      </c>
      <c r="M8">
        <f t="shared" si="0"/>
        <v>79.91</v>
      </c>
    </row>
    <row r="9" spans="1:13" x14ac:dyDescent="0.2">
      <c r="A9">
        <v>39</v>
      </c>
      <c r="B9" t="s">
        <v>35</v>
      </c>
      <c r="C9" t="s">
        <v>112</v>
      </c>
      <c r="D9">
        <v>61</v>
      </c>
      <c r="E9">
        <v>84.29</v>
      </c>
      <c r="F9">
        <v>86.17</v>
      </c>
      <c r="G9">
        <v>87.5</v>
      </c>
      <c r="H9">
        <v>79.739999999999995</v>
      </c>
      <c r="I9" t="s">
        <v>147</v>
      </c>
      <c r="M9">
        <f t="shared" si="0"/>
        <v>79.739999999999995</v>
      </c>
    </row>
    <row r="10" spans="1:13" x14ac:dyDescent="0.2">
      <c r="A10">
        <v>63</v>
      </c>
      <c r="B10" t="s">
        <v>120</v>
      </c>
      <c r="C10" t="s">
        <v>118</v>
      </c>
      <c r="D10">
        <v>100</v>
      </c>
      <c r="E10">
        <v>89</v>
      </c>
      <c r="F10">
        <v>77.83</v>
      </c>
      <c r="G10">
        <v>45.75</v>
      </c>
      <c r="H10">
        <v>78.150000000000006</v>
      </c>
      <c r="I10" t="s">
        <v>147</v>
      </c>
      <c r="M10">
        <f t="shared" si="0"/>
        <v>78.150000000000006</v>
      </c>
    </row>
    <row r="11" spans="1:13" x14ac:dyDescent="0.2">
      <c r="A11">
        <v>56</v>
      </c>
      <c r="B11" t="s">
        <v>122</v>
      </c>
      <c r="C11" t="s">
        <v>116</v>
      </c>
      <c r="D11">
        <v>94.33</v>
      </c>
      <c r="E11">
        <v>57.14</v>
      </c>
      <c r="F11">
        <v>73.400000000000006</v>
      </c>
      <c r="G11">
        <v>87.5</v>
      </c>
      <c r="H11">
        <v>78.09</v>
      </c>
      <c r="I11" t="s">
        <v>147</v>
      </c>
      <c r="M11">
        <f t="shared" si="0"/>
        <v>78.09</v>
      </c>
    </row>
    <row r="12" spans="1:13" x14ac:dyDescent="0.2">
      <c r="A12">
        <v>67</v>
      </c>
      <c r="B12" t="s">
        <v>38</v>
      </c>
      <c r="C12" t="s">
        <v>87</v>
      </c>
      <c r="D12">
        <v>94.33</v>
      </c>
      <c r="E12">
        <v>92.86</v>
      </c>
      <c r="F12">
        <v>66.67</v>
      </c>
      <c r="G12">
        <v>58.33</v>
      </c>
      <c r="H12">
        <v>78.05</v>
      </c>
      <c r="I12" t="s">
        <v>147</v>
      </c>
      <c r="M12">
        <f t="shared" si="0"/>
        <v>78.05</v>
      </c>
    </row>
    <row r="13" spans="1:13" x14ac:dyDescent="0.2">
      <c r="A13">
        <v>4</v>
      </c>
      <c r="B13" t="s">
        <v>39</v>
      </c>
      <c r="C13" t="s">
        <v>85</v>
      </c>
      <c r="D13">
        <v>50</v>
      </c>
      <c r="E13">
        <v>78.569999999999993</v>
      </c>
      <c r="F13">
        <v>77.83</v>
      </c>
      <c r="G13">
        <v>100</v>
      </c>
      <c r="H13">
        <v>76.599999999999994</v>
      </c>
      <c r="I13" t="s">
        <v>147</v>
      </c>
      <c r="M13">
        <f t="shared" si="0"/>
        <v>76.599999999999994</v>
      </c>
    </row>
    <row r="14" spans="1:13" x14ac:dyDescent="0.2">
      <c r="A14">
        <v>36</v>
      </c>
      <c r="B14" t="s">
        <v>40</v>
      </c>
      <c r="C14" t="s">
        <v>117</v>
      </c>
      <c r="D14">
        <v>61</v>
      </c>
      <c r="E14">
        <v>97.57</v>
      </c>
      <c r="F14">
        <v>55.5</v>
      </c>
      <c r="G14">
        <v>91.67</v>
      </c>
      <c r="H14">
        <v>76.430000000000007</v>
      </c>
      <c r="I14" t="s">
        <v>147</v>
      </c>
      <c r="M14">
        <f t="shared" si="0"/>
        <v>76.430000000000007</v>
      </c>
    </row>
    <row r="15" spans="1:13" x14ac:dyDescent="0.2">
      <c r="A15">
        <v>24</v>
      </c>
      <c r="B15" t="s">
        <v>41</v>
      </c>
      <c r="C15" t="s">
        <v>101</v>
      </c>
      <c r="D15">
        <v>94.33</v>
      </c>
      <c r="E15">
        <v>92.86</v>
      </c>
      <c r="F15">
        <v>55.5</v>
      </c>
      <c r="G15">
        <v>62.5</v>
      </c>
      <c r="H15">
        <v>76.3</v>
      </c>
      <c r="I15" t="s">
        <v>147</v>
      </c>
      <c r="M15">
        <f t="shared" si="0"/>
        <v>76.3</v>
      </c>
    </row>
    <row r="16" spans="1:13" x14ac:dyDescent="0.2">
      <c r="A16">
        <v>48</v>
      </c>
      <c r="B16" t="s">
        <v>42</v>
      </c>
      <c r="C16" t="s">
        <v>125</v>
      </c>
      <c r="D16">
        <v>94.33</v>
      </c>
      <c r="E16">
        <v>71.430000000000007</v>
      </c>
      <c r="F16">
        <v>80.5</v>
      </c>
      <c r="G16">
        <v>50</v>
      </c>
      <c r="H16">
        <v>74.069999999999993</v>
      </c>
      <c r="I16" t="s">
        <v>147</v>
      </c>
      <c r="M16">
        <f t="shared" si="0"/>
        <v>74.069999999999993</v>
      </c>
    </row>
    <row r="17" spans="1:13" x14ac:dyDescent="0.2">
      <c r="A17">
        <v>7</v>
      </c>
      <c r="B17" t="s">
        <v>126</v>
      </c>
      <c r="C17" t="s">
        <v>89</v>
      </c>
      <c r="D17">
        <v>94.33</v>
      </c>
      <c r="E17">
        <v>100</v>
      </c>
      <c r="F17">
        <v>10</v>
      </c>
      <c r="G17">
        <v>75</v>
      </c>
      <c r="H17">
        <v>69.83</v>
      </c>
      <c r="I17" t="s">
        <v>147</v>
      </c>
      <c r="M17">
        <f t="shared" si="0"/>
        <v>69.83</v>
      </c>
    </row>
    <row r="18" spans="1:13" x14ac:dyDescent="0.2">
      <c r="A18">
        <v>41</v>
      </c>
      <c r="B18" t="s">
        <v>127</v>
      </c>
      <c r="C18" t="s">
        <v>124</v>
      </c>
      <c r="D18">
        <v>33.33</v>
      </c>
      <c r="E18">
        <v>89</v>
      </c>
      <c r="F18">
        <v>63.83</v>
      </c>
      <c r="G18">
        <v>83.33</v>
      </c>
      <c r="H18">
        <v>67.38</v>
      </c>
      <c r="I18" t="s">
        <v>147</v>
      </c>
      <c r="M18">
        <f t="shared" si="0"/>
        <v>67.38</v>
      </c>
    </row>
    <row r="19" spans="1:13" x14ac:dyDescent="0.2">
      <c r="A19">
        <v>22</v>
      </c>
      <c r="B19" t="s">
        <v>128</v>
      </c>
      <c r="C19" t="s">
        <v>101</v>
      </c>
      <c r="D19">
        <v>0</v>
      </c>
      <c r="E19">
        <v>78.569999999999993</v>
      </c>
      <c r="F19">
        <v>83.33</v>
      </c>
      <c r="G19">
        <v>100</v>
      </c>
      <c r="H19">
        <v>65.48</v>
      </c>
      <c r="I19" t="s">
        <v>150</v>
      </c>
      <c r="M19">
        <f t="shared" si="0"/>
        <v>65.48</v>
      </c>
    </row>
    <row r="20" spans="1:13" x14ac:dyDescent="0.2">
      <c r="A20">
        <v>8</v>
      </c>
      <c r="B20" t="s">
        <v>130</v>
      </c>
      <c r="C20" t="s">
        <v>91</v>
      </c>
      <c r="D20">
        <v>33.33</v>
      </c>
      <c r="E20">
        <v>83.29</v>
      </c>
      <c r="F20">
        <v>72.17</v>
      </c>
      <c r="G20">
        <v>68.75</v>
      </c>
      <c r="H20">
        <v>64.38</v>
      </c>
      <c r="I20" t="s">
        <v>150</v>
      </c>
      <c r="M20">
        <f t="shared" si="0"/>
        <v>64.38</v>
      </c>
    </row>
    <row r="21" spans="1:13" x14ac:dyDescent="0.2">
      <c r="A21">
        <v>44</v>
      </c>
      <c r="B21" t="s">
        <v>131</v>
      </c>
      <c r="C21" t="s">
        <v>121</v>
      </c>
      <c r="D21">
        <v>94.33</v>
      </c>
      <c r="E21">
        <v>92.86</v>
      </c>
      <c r="F21">
        <v>10</v>
      </c>
      <c r="G21">
        <v>56.25</v>
      </c>
      <c r="H21">
        <v>63.36</v>
      </c>
      <c r="I21" t="s">
        <v>150</v>
      </c>
      <c r="M21">
        <f t="shared" si="0"/>
        <v>63.36</v>
      </c>
    </row>
    <row r="22" spans="1:13" x14ac:dyDescent="0.2">
      <c r="A22">
        <v>50</v>
      </c>
      <c r="B22" t="s">
        <v>132</v>
      </c>
      <c r="C22" t="s">
        <v>125</v>
      </c>
      <c r="D22">
        <v>94.33</v>
      </c>
      <c r="E22">
        <v>58.14</v>
      </c>
      <c r="F22">
        <v>55.5</v>
      </c>
      <c r="G22">
        <v>43.75</v>
      </c>
      <c r="H22">
        <v>62.93</v>
      </c>
      <c r="I22" t="s">
        <v>150</v>
      </c>
      <c r="M22">
        <f t="shared" si="0"/>
        <v>62.93</v>
      </c>
    </row>
    <row r="23" spans="1:13" x14ac:dyDescent="0.2">
      <c r="A23">
        <v>6</v>
      </c>
      <c r="B23" t="s">
        <v>56</v>
      </c>
      <c r="C23" t="s">
        <v>89</v>
      </c>
      <c r="D23">
        <v>33.33</v>
      </c>
      <c r="E23">
        <v>83.43</v>
      </c>
      <c r="F23">
        <v>46.6</v>
      </c>
      <c r="G23">
        <v>83.33</v>
      </c>
      <c r="H23">
        <v>61.67</v>
      </c>
      <c r="I23" t="s">
        <v>150</v>
      </c>
      <c r="M23">
        <f t="shared" si="0"/>
        <v>61.67</v>
      </c>
    </row>
    <row r="24" spans="1:13" x14ac:dyDescent="0.2">
      <c r="A24">
        <v>33</v>
      </c>
      <c r="B24" t="s">
        <v>58</v>
      </c>
      <c r="C24" t="s">
        <v>110</v>
      </c>
      <c r="D24">
        <v>94.33</v>
      </c>
      <c r="E24">
        <v>85.71</v>
      </c>
      <c r="F24">
        <v>8.25</v>
      </c>
      <c r="G24">
        <v>50</v>
      </c>
      <c r="H24">
        <v>59.57</v>
      </c>
      <c r="I24" t="s">
        <v>150</v>
      </c>
      <c r="M24">
        <f t="shared" si="0"/>
        <v>59.57</v>
      </c>
    </row>
    <row r="25" spans="1:13" x14ac:dyDescent="0.2">
      <c r="A25">
        <v>69</v>
      </c>
      <c r="B25" t="s">
        <v>59</v>
      </c>
      <c r="C25" t="s">
        <v>97</v>
      </c>
      <c r="D25">
        <v>66.67</v>
      </c>
      <c r="E25">
        <v>47.57</v>
      </c>
      <c r="F25">
        <v>47.17</v>
      </c>
      <c r="G25">
        <v>75</v>
      </c>
      <c r="H25">
        <v>59.1</v>
      </c>
      <c r="I25" t="s">
        <v>150</v>
      </c>
      <c r="M25">
        <f t="shared" si="0"/>
        <v>59.1</v>
      </c>
    </row>
    <row r="26" spans="1:13" x14ac:dyDescent="0.2">
      <c r="A26">
        <v>32</v>
      </c>
      <c r="B26" t="s">
        <v>60</v>
      </c>
      <c r="C26" t="s">
        <v>105</v>
      </c>
      <c r="D26">
        <v>61</v>
      </c>
      <c r="E26">
        <v>89</v>
      </c>
      <c r="F26">
        <v>58.33</v>
      </c>
      <c r="G26">
        <v>25</v>
      </c>
      <c r="H26">
        <v>58.33</v>
      </c>
      <c r="I26" t="s">
        <v>150</v>
      </c>
      <c r="M26">
        <f t="shared" si="0"/>
        <v>58.33</v>
      </c>
    </row>
    <row r="27" spans="1:13" x14ac:dyDescent="0.2">
      <c r="A27">
        <v>37</v>
      </c>
      <c r="B27" t="s">
        <v>61</v>
      </c>
      <c r="C27" t="s">
        <v>117</v>
      </c>
      <c r="D27">
        <v>61</v>
      </c>
      <c r="E27">
        <v>71.430000000000007</v>
      </c>
      <c r="F27">
        <v>75</v>
      </c>
      <c r="G27">
        <v>25</v>
      </c>
      <c r="H27">
        <v>58.11</v>
      </c>
      <c r="I27" t="s">
        <v>150</v>
      </c>
      <c r="M27">
        <f t="shared" si="0"/>
        <v>58.11</v>
      </c>
    </row>
    <row r="28" spans="1:13" x14ac:dyDescent="0.2">
      <c r="A28">
        <v>29</v>
      </c>
      <c r="B28" t="s">
        <v>62</v>
      </c>
      <c r="C28" t="s">
        <v>100</v>
      </c>
      <c r="D28">
        <v>100</v>
      </c>
      <c r="E28">
        <v>69</v>
      </c>
      <c r="F28">
        <v>10</v>
      </c>
      <c r="G28">
        <v>50</v>
      </c>
      <c r="H28">
        <v>57.25</v>
      </c>
      <c r="I28" t="s">
        <v>150</v>
      </c>
      <c r="M28">
        <f t="shared" si="0"/>
        <v>57.25</v>
      </c>
    </row>
    <row r="29" spans="1:13" x14ac:dyDescent="0.2">
      <c r="A29">
        <v>34</v>
      </c>
      <c r="B29" t="s">
        <v>133</v>
      </c>
      <c r="C29" t="s">
        <v>113</v>
      </c>
      <c r="D29">
        <v>94.33</v>
      </c>
      <c r="E29">
        <v>85.71</v>
      </c>
      <c r="F29">
        <v>0</v>
      </c>
      <c r="G29">
        <v>37.5</v>
      </c>
      <c r="H29">
        <v>54.39</v>
      </c>
      <c r="I29" t="s">
        <v>150</v>
      </c>
      <c r="M29">
        <f t="shared" si="0"/>
        <v>54.39</v>
      </c>
    </row>
    <row r="30" spans="1:13" x14ac:dyDescent="0.2">
      <c r="A30">
        <v>38</v>
      </c>
      <c r="B30" t="s">
        <v>134</v>
      </c>
      <c r="C30" t="s">
        <v>112</v>
      </c>
      <c r="D30">
        <v>94.33</v>
      </c>
      <c r="E30">
        <v>42.86</v>
      </c>
      <c r="F30">
        <v>6.6</v>
      </c>
      <c r="G30">
        <v>68.75</v>
      </c>
      <c r="H30">
        <v>53.14</v>
      </c>
      <c r="I30" t="s">
        <v>150</v>
      </c>
      <c r="M30">
        <f t="shared" si="0"/>
        <v>53.14</v>
      </c>
    </row>
    <row r="31" spans="1:13" x14ac:dyDescent="0.2">
      <c r="A31">
        <v>43</v>
      </c>
      <c r="B31" t="s">
        <v>135</v>
      </c>
      <c r="C31" t="s">
        <v>119</v>
      </c>
      <c r="D31">
        <v>61</v>
      </c>
      <c r="E31">
        <v>55.71</v>
      </c>
      <c r="F31">
        <v>43.4</v>
      </c>
      <c r="G31">
        <v>50</v>
      </c>
      <c r="H31">
        <v>52.53</v>
      </c>
      <c r="I31" t="s">
        <v>150</v>
      </c>
      <c r="M31">
        <f t="shared" si="0"/>
        <v>52.53</v>
      </c>
    </row>
    <row r="32" spans="1:13" x14ac:dyDescent="0.2">
      <c r="A32">
        <v>30</v>
      </c>
      <c r="B32" t="s">
        <v>66</v>
      </c>
      <c r="C32" t="s">
        <v>107</v>
      </c>
      <c r="D32">
        <v>16.670000000000002</v>
      </c>
      <c r="E32">
        <v>83.29</v>
      </c>
      <c r="F32">
        <v>46.6</v>
      </c>
      <c r="G32">
        <v>50</v>
      </c>
      <c r="H32">
        <v>49.14</v>
      </c>
      <c r="I32" t="s">
        <v>150</v>
      </c>
      <c r="M32">
        <f t="shared" si="0"/>
        <v>49.14</v>
      </c>
    </row>
    <row r="33" spans="1:13" x14ac:dyDescent="0.2">
      <c r="A33">
        <v>65</v>
      </c>
      <c r="B33" t="s">
        <v>67</v>
      </c>
      <c r="C33" t="s">
        <v>482</v>
      </c>
      <c r="D33">
        <v>66.67</v>
      </c>
      <c r="E33">
        <v>42.86</v>
      </c>
      <c r="F33">
        <v>61.17</v>
      </c>
      <c r="G33">
        <v>25</v>
      </c>
      <c r="H33">
        <v>48.92</v>
      </c>
      <c r="I33" t="s">
        <v>150</v>
      </c>
      <c r="M33">
        <f t="shared" si="0"/>
        <v>48.92</v>
      </c>
    </row>
    <row r="34" spans="1:13" x14ac:dyDescent="0.2">
      <c r="A34">
        <v>5</v>
      </c>
      <c r="B34" t="s">
        <v>68</v>
      </c>
      <c r="C34" t="s">
        <v>89</v>
      </c>
      <c r="D34">
        <v>50</v>
      </c>
      <c r="E34">
        <v>71.430000000000007</v>
      </c>
      <c r="F34">
        <v>16.670000000000002</v>
      </c>
      <c r="G34">
        <v>41.67</v>
      </c>
      <c r="H34">
        <v>44.94</v>
      </c>
      <c r="I34" t="s">
        <v>150</v>
      </c>
      <c r="M34">
        <f t="shared" si="0"/>
        <v>44.94</v>
      </c>
    </row>
    <row r="35" spans="1:13" x14ac:dyDescent="0.2">
      <c r="A35">
        <v>68</v>
      </c>
      <c r="B35" t="s">
        <v>69</v>
      </c>
      <c r="C35" t="s">
        <v>114</v>
      </c>
      <c r="D35">
        <v>44.33</v>
      </c>
      <c r="E35">
        <v>40.43</v>
      </c>
      <c r="F35">
        <v>41.67</v>
      </c>
      <c r="G35">
        <v>50</v>
      </c>
      <c r="H35">
        <v>44.11</v>
      </c>
      <c r="I35" t="s">
        <v>150</v>
      </c>
      <c r="M35">
        <f t="shared" si="0"/>
        <v>44.11</v>
      </c>
    </row>
    <row r="36" spans="1:13" x14ac:dyDescent="0.2">
      <c r="A36">
        <v>46</v>
      </c>
      <c r="B36" t="s">
        <v>70</v>
      </c>
      <c r="C36" t="s">
        <v>125</v>
      </c>
      <c r="D36">
        <v>94.33</v>
      </c>
      <c r="E36">
        <v>45.29</v>
      </c>
      <c r="F36">
        <v>26.6</v>
      </c>
      <c r="G36">
        <v>8.33</v>
      </c>
      <c r="H36">
        <v>43.64</v>
      </c>
      <c r="I36" t="s">
        <v>150</v>
      </c>
      <c r="M36">
        <f t="shared" si="0"/>
        <v>43.64</v>
      </c>
    </row>
    <row r="37" spans="1:13" x14ac:dyDescent="0.2">
      <c r="A37">
        <v>64</v>
      </c>
      <c r="B37" t="s">
        <v>71</v>
      </c>
      <c r="C37" t="s">
        <v>123</v>
      </c>
      <c r="D37">
        <v>0</v>
      </c>
      <c r="E37">
        <v>66.709999999999994</v>
      </c>
      <c r="F37">
        <v>63.83</v>
      </c>
      <c r="G37">
        <v>37.5</v>
      </c>
      <c r="H37">
        <v>42.01</v>
      </c>
      <c r="I37" t="s">
        <v>150</v>
      </c>
      <c r="M37">
        <f t="shared" si="0"/>
        <v>42.01</v>
      </c>
    </row>
    <row r="38" spans="1:13" x14ac:dyDescent="0.2">
      <c r="A38">
        <v>35</v>
      </c>
      <c r="B38" t="s">
        <v>72</v>
      </c>
      <c r="C38" t="s">
        <v>115</v>
      </c>
      <c r="D38">
        <v>94.33</v>
      </c>
      <c r="E38">
        <v>34.57</v>
      </c>
      <c r="F38">
        <v>13.4</v>
      </c>
      <c r="G38">
        <v>25</v>
      </c>
      <c r="H38">
        <v>41.83</v>
      </c>
      <c r="I38" t="s">
        <v>150</v>
      </c>
      <c r="M38">
        <f t="shared" si="0"/>
        <v>41.83</v>
      </c>
    </row>
    <row r="39" spans="1:13" x14ac:dyDescent="0.2">
      <c r="A39">
        <v>13</v>
      </c>
      <c r="B39" t="s">
        <v>73</v>
      </c>
      <c r="C39" t="s">
        <v>96</v>
      </c>
      <c r="D39">
        <v>61</v>
      </c>
      <c r="E39">
        <v>38.14</v>
      </c>
      <c r="F39">
        <v>33.4</v>
      </c>
      <c r="G39">
        <v>33.33</v>
      </c>
      <c r="H39">
        <v>41.47</v>
      </c>
      <c r="I39" t="s">
        <v>150</v>
      </c>
      <c r="M39">
        <f t="shared" si="0"/>
        <v>41.47</v>
      </c>
    </row>
    <row r="40" spans="1:13" x14ac:dyDescent="0.2">
      <c r="A40">
        <v>10</v>
      </c>
      <c r="B40" t="s">
        <v>74</v>
      </c>
      <c r="C40" t="s">
        <v>93</v>
      </c>
      <c r="D40">
        <v>27.67</v>
      </c>
      <c r="E40">
        <v>78.569999999999993</v>
      </c>
      <c r="F40">
        <v>0</v>
      </c>
      <c r="G40">
        <v>37.5</v>
      </c>
      <c r="H40">
        <v>35.93</v>
      </c>
      <c r="I40" t="s">
        <v>150</v>
      </c>
      <c r="M40">
        <f t="shared" si="0"/>
        <v>35.93</v>
      </c>
    </row>
    <row r="41" spans="1:13" x14ac:dyDescent="0.2">
      <c r="A41">
        <v>16</v>
      </c>
      <c r="B41" t="s">
        <v>75</v>
      </c>
      <c r="C41" t="s">
        <v>483</v>
      </c>
      <c r="D41">
        <v>61</v>
      </c>
      <c r="E41">
        <v>47.57</v>
      </c>
      <c r="F41">
        <v>25</v>
      </c>
      <c r="G41">
        <v>6.25</v>
      </c>
      <c r="H41">
        <v>34.96</v>
      </c>
      <c r="I41" t="s">
        <v>150</v>
      </c>
      <c r="M41">
        <f t="shared" si="0"/>
        <v>34.96</v>
      </c>
    </row>
    <row r="42" spans="1:13" x14ac:dyDescent="0.2">
      <c r="A42">
        <v>15</v>
      </c>
      <c r="B42" t="s">
        <v>76</v>
      </c>
      <c r="C42" t="s">
        <v>99</v>
      </c>
      <c r="D42">
        <v>0</v>
      </c>
      <c r="E42">
        <v>57.14</v>
      </c>
      <c r="F42">
        <v>20</v>
      </c>
      <c r="G42">
        <v>31.25</v>
      </c>
      <c r="H42">
        <v>27.1</v>
      </c>
      <c r="I42" t="s">
        <v>153</v>
      </c>
      <c r="M42">
        <f t="shared" si="0"/>
        <v>27.1</v>
      </c>
    </row>
    <row r="43" spans="1:13" x14ac:dyDescent="0.2">
      <c r="A43">
        <v>9</v>
      </c>
      <c r="B43" t="s">
        <v>136</v>
      </c>
      <c r="C43" t="s">
        <v>91</v>
      </c>
      <c r="D43">
        <v>0</v>
      </c>
      <c r="E43">
        <v>55.71</v>
      </c>
      <c r="F43">
        <v>0</v>
      </c>
      <c r="G43">
        <v>39.5</v>
      </c>
      <c r="H43">
        <v>23.8</v>
      </c>
      <c r="I43" t="s">
        <v>153</v>
      </c>
      <c r="M43">
        <f t="shared" si="0"/>
        <v>23.8</v>
      </c>
    </row>
  </sheetData>
  <dataValidations count="1">
    <dataValidation type="list" allowBlank="1" showInputMessage="1" showErrorMessage="1" sqref="K2" xr:uid="{A3154A8C-A0A8-9444-90DF-8165A068483C}">
      <formula1>"Avance general,Eje 7,Eje 8,Eje 9,Eje 10"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3"/>
  <sheetViews>
    <sheetView topLeftCell="J1" zoomScaleNormal="100" workbookViewId="0">
      <selection activeCell="N38" sqref="N38"/>
    </sheetView>
  </sheetViews>
  <sheetFormatPr baseColWidth="10" defaultColWidth="8.6640625" defaultRowHeight="15" x14ac:dyDescent="0.2"/>
  <sheetData>
    <row r="1" spans="1:15" ht="15" customHeight="1" x14ac:dyDescent="0.2">
      <c r="A1" s="54" t="s">
        <v>203</v>
      </c>
      <c r="B1" s="54" t="s">
        <v>23</v>
      </c>
      <c r="C1" s="54" t="s">
        <v>64</v>
      </c>
      <c r="D1" s="54" t="s">
        <v>63</v>
      </c>
      <c r="E1" s="54" t="s">
        <v>139</v>
      </c>
      <c r="F1" s="54" t="s">
        <v>140</v>
      </c>
      <c r="G1" s="54" t="s">
        <v>141</v>
      </c>
      <c r="H1" s="54" t="s">
        <v>142</v>
      </c>
      <c r="I1" s="54" t="s">
        <v>103</v>
      </c>
      <c r="J1" s="54" t="s">
        <v>204</v>
      </c>
      <c r="K1" s="54" t="s">
        <v>145</v>
      </c>
      <c r="L1" s="54" t="s">
        <v>25</v>
      </c>
      <c r="M1" s="54" t="s">
        <v>45</v>
      </c>
      <c r="N1" s="54" t="s">
        <v>205</v>
      </c>
      <c r="O1" s="54" t="s">
        <v>146</v>
      </c>
    </row>
    <row r="2" spans="1:15" ht="15" customHeight="1" x14ac:dyDescent="0.2">
      <c r="A2">
        <v>26</v>
      </c>
      <c r="B2" t="s">
        <v>26</v>
      </c>
      <c r="C2" t="s">
        <v>101</v>
      </c>
      <c r="D2" t="s">
        <v>82</v>
      </c>
      <c r="E2">
        <v>94.33</v>
      </c>
      <c r="F2">
        <v>97.57</v>
      </c>
      <c r="G2">
        <v>91.67</v>
      </c>
      <c r="H2">
        <v>91.67</v>
      </c>
      <c r="I2">
        <v>93.81</v>
      </c>
      <c r="J2" t="s">
        <v>147</v>
      </c>
      <c r="K2">
        <v>0</v>
      </c>
      <c r="L2" t="s">
        <v>27</v>
      </c>
      <c r="M2" t="s">
        <v>50</v>
      </c>
      <c r="N2" t="s">
        <v>106</v>
      </c>
      <c r="O2" t="s">
        <v>148</v>
      </c>
    </row>
    <row r="3" spans="1:15" ht="15" customHeight="1" x14ac:dyDescent="0.2">
      <c r="A3">
        <v>3</v>
      </c>
      <c r="B3" t="s">
        <v>108</v>
      </c>
      <c r="C3" t="s">
        <v>85</v>
      </c>
      <c r="D3" t="s">
        <v>82</v>
      </c>
      <c r="E3">
        <v>83.33</v>
      </c>
      <c r="F3">
        <v>92.86</v>
      </c>
      <c r="G3">
        <v>91.67</v>
      </c>
      <c r="H3">
        <v>87.5</v>
      </c>
      <c r="I3">
        <v>88.84</v>
      </c>
      <c r="J3" t="s">
        <v>147</v>
      </c>
      <c r="K3">
        <v>1</v>
      </c>
      <c r="L3" t="s">
        <v>29</v>
      </c>
      <c r="M3" t="s">
        <v>54</v>
      </c>
      <c r="N3" t="s">
        <v>109</v>
      </c>
      <c r="O3" t="s">
        <v>149</v>
      </c>
    </row>
    <row r="4" spans="1:15" ht="15" customHeight="1" x14ac:dyDescent="0.2">
      <c r="A4">
        <v>40</v>
      </c>
      <c r="B4" t="s">
        <v>111</v>
      </c>
      <c r="C4" t="s">
        <v>112</v>
      </c>
      <c r="D4" t="s">
        <v>82</v>
      </c>
      <c r="E4">
        <v>94.33</v>
      </c>
      <c r="F4">
        <v>92.86</v>
      </c>
      <c r="G4">
        <v>91.67</v>
      </c>
      <c r="H4">
        <v>75</v>
      </c>
      <c r="I4">
        <v>88.46</v>
      </c>
      <c r="J4" t="s">
        <v>147</v>
      </c>
      <c r="K4">
        <v>0</v>
      </c>
      <c r="L4" t="s">
        <v>27</v>
      </c>
      <c r="M4" t="s">
        <v>50</v>
      </c>
      <c r="N4" t="s">
        <v>106</v>
      </c>
      <c r="O4" t="s">
        <v>148</v>
      </c>
    </row>
    <row r="5" spans="1:15" ht="15" customHeight="1" x14ac:dyDescent="0.2">
      <c r="A5">
        <v>11</v>
      </c>
      <c r="B5" t="s">
        <v>31</v>
      </c>
      <c r="C5" t="s">
        <v>95</v>
      </c>
      <c r="D5" t="s">
        <v>82</v>
      </c>
      <c r="E5">
        <v>94.33</v>
      </c>
      <c r="F5">
        <v>91.43</v>
      </c>
      <c r="G5">
        <v>86.17</v>
      </c>
      <c r="H5">
        <v>75</v>
      </c>
      <c r="I5">
        <v>86.73</v>
      </c>
      <c r="J5" t="s">
        <v>147</v>
      </c>
      <c r="K5">
        <v>1</v>
      </c>
      <c r="L5" t="s">
        <v>29</v>
      </c>
      <c r="M5" t="s">
        <v>54</v>
      </c>
      <c r="N5" t="s">
        <v>109</v>
      </c>
      <c r="O5" t="s">
        <v>149</v>
      </c>
    </row>
    <row r="6" spans="1:15" ht="15" customHeight="1" x14ac:dyDescent="0.2">
      <c r="A6">
        <v>21</v>
      </c>
      <c r="B6" t="s">
        <v>32</v>
      </c>
      <c r="C6" t="s">
        <v>101</v>
      </c>
      <c r="D6" t="s">
        <v>82</v>
      </c>
      <c r="E6">
        <v>94.33</v>
      </c>
      <c r="F6">
        <v>66.709999999999994</v>
      </c>
      <c r="G6">
        <v>91.67</v>
      </c>
      <c r="H6">
        <v>68.75</v>
      </c>
      <c r="I6">
        <v>80.37</v>
      </c>
      <c r="J6" t="s">
        <v>147</v>
      </c>
      <c r="K6">
        <v>0</v>
      </c>
      <c r="L6" t="s">
        <v>27</v>
      </c>
      <c r="M6" t="s">
        <v>50</v>
      </c>
      <c r="N6" t="s">
        <v>106</v>
      </c>
      <c r="O6" t="s">
        <v>148</v>
      </c>
    </row>
    <row r="7" spans="1:15" ht="15" customHeight="1" x14ac:dyDescent="0.2">
      <c r="A7">
        <v>57</v>
      </c>
      <c r="B7" t="s">
        <v>33</v>
      </c>
      <c r="C7" t="s">
        <v>116</v>
      </c>
      <c r="D7" t="s">
        <v>84</v>
      </c>
      <c r="E7">
        <v>94.33</v>
      </c>
      <c r="F7">
        <v>83.29</v>
      </c>
      <c r="G7">
        <v>75</v>
      </c>
      <c r="H7">
        <v>68.75</v>
      </c>
      <c r="I7">
        <v>80.34</v>
      </c>
      <c r="J7" t="s">
        <v>147</v>
      </c>
      <c r="K7">
        <v>0</v>
      </c>
      <c r="L7" t="s">
        <v>27</v>
      </c>
      <c r="M7" t="s">
        <v>50</v>
      </c>
      <c r="N7" t="s">
        <v>106</v>
      </c>
      <c r="O7" t="s">
        <v>148</v>
      </c>
    </row>
    <row r="8" spans="1:15" ht="15" customHeight="1" x14ac:dyDescent="0.2">
      <c r="A8">
        <v>14</v>
      </c>
      <c r="B8" t="s">
        <v>34</v>
      </c>
      <c r="C8" t="s">
        <v>98</v>
      </c>
      <c r="D8" t="s">
        <v>84</v>
      </c>
      <c r="E8">
        <v>61</v>
      </c>
      <c r="F8">
        <v>96.14</v>
      </c>
      <c r="G8">
        <v>100</v>
      </c>
      <c r="H8">
        <v>62.5</v>
      </c>
      <c r="I8">
        <v>79.91</v>
      </c>
      <c r="J8" t="s">
        <v>147</v>
      </c>
      <c r="K8">
        <v>0</v>
      </c>
      <c r="L8" t="s">
        <v>27</v>
      </c>
      <c r="M8" t="s">
        <v>50</v>
      </c>
      <c r="N8" t="s">
        <v>106</v>
      </c>
      <c r="O8" t="s">
        <v>148</v>
      </c>
    </row>
    <row r="9" spans="1:15" ht="15" customHeight="1" x14ac:dyDescent="0.2">
      <c r="A9">
        <v>39</v>
      </c>
      <c r="B9" t="s">
        <v>35</v>
      </c>
      <c r="C9" t="s">
        <v>112</v>
      </c>
      <c r="D9" t="s">
        <v>82</v>
      </c>
      <c r="E9">
        <v>61</v>
      </c>
      <c r="F9">
        <v>84.29</v>
      </c>
      <c r="G9">
        <v>86.17</v>
      </c>
      <c r="H9">
        <v>87.5</v>
      </c>
      <c r="I9">
        <v>79.739999999999995</v>
      </c>
      <c r="J9" t="s">
        <v>147</v>
      </c>
      <c r="K9">
        <v>0</v>
      </c>
      <c r="L9" t="s">
        <v>27</v>
      </c>
      <c r="M9" t="s">
        <v>50</v>
      </c>
      <c r="N9" t="s">
        <v>106</v>
      </c>
      <c r="O9" t="s">
        <v>148</v>
      </c>
    </row>
    <row r="10" spans="1:15" ht="15" customHeight="1" x14ac:dyDescent="0.2">
      <c r="A10">
        <v>63</v>
      </c>
      <c r="B10" t="s">
        <v>120</v>
      </c>
      <c r="C10" t="s">
        <v>118</v>
      </c>
      <c r="D10" t="s">
        <v>88</v>
      </c>
      <c r="E10">
        <v>100</v>
      </c>
      <c r="F10">
        <v>89</v>
      </c>
      <c r="G10">
        <v>77.83</v>
      </c>
      <c r="H10">
        <v>45.75</v>
      </c>
      <c r="I10">
        <v>78.150000000000006</v>
      </c>
      <c r="J10" t="s">
        <v>147</v>
      </c>
      <c r="K10">
        <v>0</v>
      </c>
      <c r="L10" t="s">
        <v>27</v>
      </c>
      <c r="M10" t="s">
        <v>50</v>
      </c>
      <c r="N10" t="s">
        <v>106</v>
      </c>
      <c r="O10" t="s">
        <v>148</v>
      </c>
    </row>
    <row r="11" spans="1:15" ht="15" customHeight="1" x14ac:dyDescent="0.2">
      <c r="A11">
        <v>56</v>
      </c>
      <c r="B11" t="s">
        <v>122</v>
      </c>
      <c r="C11" t="s">
        <v>116</v>
      </c>
      <c r="D11" t="s">
        <v>84</v>
      </c>
      <c r="E11">
        <v>94.33</v>
      </c>
      <c r="F11">
        <v>57.14</v>
      </c>
      <c r="G11">
        <v>73.400000000000006</v>
      </c>
      <c r="H11">
        <v>87.5</v>
      </c>
      <c r="I11">
        <v>78.09</v>
      </c>
      <c r="J11" t="s">
        <v>147</v>
      </c>
      <c r="K11">
        <v>1</v>
      </c>
      <c r="L11" t="s">
        <v>29</v>
      </c>
      <c r="M11" t="s">
        <v>54</v>
      </c>
      <c r="N11" t="s">
        <v>109</v>
      </c>
      <c r="O11" t="s">
        <v>149</v>
      </c>
    </row>
    <row r="12" spans="1:15" ht="15" customHeight="1" x14ac:dyDescent="0.2">
      <c r="A12">
        <v>67</v>
      </c>
      <c r="B12" t="s">
        <v>38</v>
      </c>
      <c r="C12" t="s">
        <v>87</v>
      </c>
      <c r="D12" t="s">
        <v>86</v>
      </c>
      <c r="E12">
        <v>94.33</v>
      </c>
      <c r="F12">
        <v>92.86</v>
      </c>
      <c r="G12">
        <v>66.67</v>
      </c>
      <c r="H12">
        <v>58.33</v>
      </c>
      <c r="I12">
        <v>78.05</v>
      </c>
      <c r="J12" t="s">
        <v>147</v>
      </c>
      <c r="K12">
        <v>2</v>
      </c>
      <c r="L12" t="s">
        <v>29</v>
      </c>
      <c r="M12" t="s">
        <v>54</v>
      </c>
      <c r="N12" t="s">
        <v>109</v>
      </c>
      <c r="O12" t="s">
        <v>149</v>
      </c>
    </row>
    <row r="13" spans="1:15" ht="15" customHeight="1" x14ac:dyDescent="0.2">
      <c r="A13">
        <v>4</v>
      </c>
      <c r="B13" t="s">
        <v>39</v>
      </c>
      <c r="C13" t="s">
        <v>85</v>
      </c>
      <c r="D13" t="s">
        <v>82</v>
      </c>
      <c r="E13">
        <v>50</v>
      </c>
      <c r="F13">
        <v>78.569999999999993</v>
      </c>
      <c r="G13">
        <v>77.83</v>
      </c>
      <c r="H13">
        <v>100</v>
      </c>
      <c r="I13">
        <v>76.599999999999994</v>
      </c>
      <c r="J13" t="s">
        <v>147</v>
      </c>
      <c r="K13">
        <v>0</v>
      </c>
      <c r="L13" t="s">
        <v>27</v>
      </c>
      <c r="M13" t="s">
        <v>50</v>
      </c>
      <c r="N13" t="s">
        <v>106</v>
      </c>
      <c r="O13" t="s">
        <v>148</v>
      </c>
    </row>
    <row r="14" spans="1:15" ht="15" customHeight="1" x14ac:dyDescent="0.2">
      <c r="A14">
        <v>36</v>
      </c>
      <c r="B14" t="s">
        <v>40</v>
      </c>
      <c r="C14" t="s">
        <v>117</v>
      </c>
      <c r="D14" t="s">
        <v>82</v>
      </c>
      <c r="E14">
        <v>61</v>
      </c>
      <c r="F14">
        <v>97.57</v>
      </c>
      <c r="G14">
        <v>55.5</v>
      </c>
      <c r="H14">
        <v>91.67</v>
      </c>
      <c r="I14">
        <v>76.430000000000007</v>
      </c>
      <c r="J14" t="s">
        <v>147</v>
      </c>
      <c r="K14">
        <v>0</v>
      </c>
      <c r="L14" t="s">
        <v>27</v>
      </c>
      <c r="M14" t="s">
        <v>50</v>
      </c>
      <c r="N14" t="s">
        <v>106</v>
      </c>
      <c r="O14" t="s">
        <v>148</v>
      </c>
    </row>
    <row r="15" spans="1:15" ht="15" customHeight="1" x14ac:dyDescent="0.2">
      <c r="A15">
        <v>24</v>
      </c>
      <c r="B15" t="s">
        <v>41</v>
      </c>
      <c r="C15" t="s">
        <v>101</v>
      </c>
      <c r="D15" t="s">
        <v>82</v>
      </c>
      <c r="E15">
        <v>94.33</v>
      </c>
      <c r="F15">
        <v>92.86</v>
      </c>
      <c r="G15">
        <v>55.5</v>
      </c>
      <c r="H15">
        <v>62.5</v>
      </c>
      <c r="I15">
        <v>76.3</v>
      </c>
      <c r="J15" t="s">
        <v>147</v>
      </c>
      <c r="K15">
        <v>1</v>
      </c>
      <c r="L15" t="s">
        <v>29</v>
      </c>
      <c r="M15" t="s">
        <v>54</v>
      </c>
      <c r="N15" t="s">
        <v>109</v>
      </c>
      <c r="O15" t="s">
        <v>149</v>
      </c>
    </row>
    <row r="16" spans="1:15" ht="15" customHeight="1" x14ac:dyDescent="0.2">
      <c r="A16">
        <v>48</v>
      </c>
      <c r="B16" t="s">
        <v>42</v>
      </c>
      <c r="C16" t="s">
        <v>125</v>
      </c>
      <c r="D16" t="s">
        <v>82</v>
      </c>
      <c r="E16">
        <v>94.33</v>
      </c>
      <c r="F16">
        <v>71.430000000000007</v>
      </c>
      <c r="G16">
        <v>80.5</v>
      </c>
      <c r="H16">
        <v>50</v>
      </c>
      <c r="I16">
        <v>74.069999999999993</v>
      </c>
      <c r="J16" t="s">
        <v>147</v>
      </c>
      <c r="K16">
        <v>1</v>
      </c>
      <c r="L16" t="s">
        <v>29</v>
      </c>
      <c r="M16" t="s">
        <v>54</v>
      </c>
      <c r="N16" t="s">
        <v>109</v>
      </c>
      <c r="O16" t="s">
        <v>149</v>
      </c>
    </row>
    <row r="17" spans="1:15" ht="15" customHeight="1" x14ac:dyDescent="0.2">
      <c r="A17">
        <v>7</v>
      </c>
      <c r="B17" t="s">
        <v>126</v>
      </c>
      <c r="C17" t="s">
        <v>89</v>
      </c>
      <c r="D17" t="s">
        <v>90</v>
      </c>
      <c r="E17">
        <v>94.33</v>
      </c>
      <c r="F17">
        <v>100</v>
      </c>
      <c r="G17">
        <v>10</v>
      </c>
      <c r="H17">
        <v>75</v>
      </c>
      <c r="I17">
        <v>69.83</v>
      </c>
      <c r="J17" t="s">
        <v>147</v>
      </c>
      <c r="K17">
        <v>1</v>
      </c>
      <c r="L17" t="s">
        <v>29</v>
      </c>
      <c r="M17" t="s">
        <v>54</v>
      </c>
      <c r="N17" t="s">
        <v>109</v>
      </c>
      <c r="O17" t="s">
        <v>149</v>
      </c>
    </row>
    <row r="18" spans="1:15" ht="15" customHeight="1" x14ac:dyDescent="0.2">
      <c r="A18">
        <v>41</v>
      </c>
      <c r="B18" t="s">
        <v>127</v>
      </c>
      <c r="C18" t="s">
        <v>124</v>
      </c>
      <c r="D18" t="s">
        <v>90</v>
      </c>
      <c r="E18">
        <v>33.33</v>
      </c>
      <c r="F18">
        <v>89</v>
      </c>
      <c r="G18">
        <v>63.83</v>
      </c>
      <c r="H18">
        <v>83.33</v>
      </c>
      <c r="I18">
        <v>67.38</v>
      </c>
      <c r="J18" t="s">
        <v>147</v>
      </c>
      <c r="K18">
        <v>0</v>
      </c>
      <c r="L18" t="s">
        <v>27</v>
      </c>
      <c r="M18" t="s">
        <v>50</v>
      </c>
      <c r="N18" t="s">
        <v>106</v>
      </c>
      <c r="O18" t="s">
        <v>148</v>
      </c>
    </row>
    <row r="19" spans="1:15" ht="15" customHeight="1" x14ac:dyDescent="0.2">
      <c r="A19">
        <v>22</v>
      </c>
      <c r="B19" t="s">
        <v>128</v>
      </c>
      <c r="C19" t="s">
        <v>101</v>
      </c>
      <c r="D19" t="s">
        <v>82</v>
      </c>
      <c r="E19">
        <v>0</v>
      </c>
      <c r="F19">
        <v>78.569999999999993</v>
      </c>
      <c r="G19">
        <v>83.33</v>
      </c>
      <c r="H19">
        <v>100</v>
      </c>
      <c r="I19">
        <v>65.48</v>
      </c>
      <c r="J19" t="s">
        <v>150</v>
      </c>
      <c r="K19">
        <v>1</v>
      </c>
      <c r="L19" t="s">
        <v>29</v>
      </c>
      <c r="M19" t="s">
        <v>52</v>
      </c>
      <c r="N19" t="s">
        <v>129</v>
      </c>
      <c r="O19" t="s">
        <v>151</v>
      </c>
    </row>
    <row r="20" spans="1:15" ht="15" customHeight="1" x14ac:dyDescent="0.2">
      <c r="A20">
        <v>8</v>
      </c>
      <c r="B20" t="s">
        <v>130</v>
      </c>
      <c r="C20" t="s">
        <v>91</v>
      </c>
      <c r="D20" t="s">
        <v>90</v>
      </c>
      <c r="E20">
        <v>33.33</v>
      </c>
      <c r="F20">
        <v>83.29</v>
      </c>
      <c r="G20">
        <v>72.17</v>
      </c>
      <c r="H20">
        <v>68.75</v>
      </c>
      <c r="I20">
        <v>64.38</v>
      </c>
      <c r="J20" t="s">
        <v>150</v>
      </c>
      <c r="K20">
        <v>1</v>
      </c>
      <c r="L20" t="s">
        <v>29</v>
      </c>
      <c r="M20" t="s">
        <v>52</v>
      </c>
      <c r="N20" t="s">
        <v>129</v>
      </c>
      <c r="O20" t="s">
        <v>151</v>
      </c>
    </row>
    <row r="21" spans="1:15" ht="15" customHeight="1" x14ac:dyDescent="0.2">
      <c r="A21">
        <v>44</v>
      </c>
      <c r="B21" t="s">
        <v>131</v>
      </c>
      <c r="C21" t="s">
        <v>121</v>
      </c>
      <c r="D21" t="s">
        <v>82</v>
      </c>
      <c r="E21">
        <v>94.33</v>
      </c>
      <c r="F21">
        <v>92.86</v>
      </c>
      <c r="G21">
        <v>10</v>
      </c>
      <c r="H21">
        <v>56.25</v>
      </c>
      <c r="I21">
        <v>63.36</v>
      </c>
      <c r="J21" t="s">
        <v>150</v>
      </c>
      <c r="K21">
        <v>1</v>
      </c>
      <c r="L21" t="s">
        <v>29</v>
      </c>
      <c r="M21" t="s">
        <v>52</v>
      </c>
      <c r="N21" t="s">
        <v>129</v>
      </c>
      <c r="O21" t="s">
        <v>151</v>
      </c>
    </row>
    <row r="22" spans="1:15" ht="15" customHeight="1" x14ac:dyDescent="0.2">
      <c r="A22">
        <v>50</v>
      </c>
      <c r="B22" t="s">
        <v>132</v>
      </c>
      <c r="C22" t="s">
        <v>125</v>
      </c>
      <c r="D22" t="s">
        <v>82</v>
      </c>
      <c r="E22">
        <v>94.33</v>
      </c>
      <c r="F22">
        <v>58.14</v>
      </c>
      <c r="G22">
        <v>55.5</v>
      </c>
      <c r="H22">
        <v>43.75</v>
      </c>
      <c r="I22">
        <v>62.93</v>
      </c>
      <c r="J22" t="s">
        <v>150</v>
      </c>
      <c r="K22">
        <v>0</v>
      </c>
      <c r="L22" t="s">
        <v>27</v>
      </c>
      <c r="M22" t="s">
        <v>48</v>
      </c>
      <c r="N22" t="s">
        <v>109</v>
      </c>
      <c r="O22" t="s">
        <v>152</v>
      </c>
    </row>
    <row r="23" spans="1:15" ht="15" customHeight="1" x14ac:dyDescent="0.2">
      <c r="A23">
        <v>6</v>
      </c>
      <c r="B23" t="s">
        <v>56</v>
      </c>
      <c r="C23" t="s">
        <v>89</v>
      </c>
      <c r="D23" t="s">
        <v>90</v>
      </c>
      <c r="E23">
        <v>33.33</v>
      </c>
      <c r="F23">
        <v>83.43</v>
      </c>
      <c r="G23">
        <v>46.6</v>
      </c>
      <c r="H23">
        <v>83.33</v>
      </c>
      <c r="I23">
        <v>61.67</v>
      </c>
      <c r="J23" t="s">
        <v>150</v>
      </c>
      <c r="K23">
        <v>2</v>
      </c>
      <c r="L23" t="s">
        <v>29</v>
      </c>
      <c r="M23" t="s">
        <v>52</v>
      </c>
      <c r="N23" t="s">
        <v>129</v>
      </c>
      <c r="O23" t="s">
        <v>151</v>
      </c>
    </row>
    <row r="24" spans="1:15" ht="15" customHeight="1" x14ac:dyDescent="0.2">
      <c r="A24">
        <v>33</v>
      </c>
      <c r="B24" t="s">
        <v>58</v>
      </c>
      <c r="C24" t="s">
        <v>110</v>
      </c>
      <c r="D24" t="s">
        <v>90</v>
      </c>
      <c r="E24">
        <v>94.33</v>
      </c>
      <c r="F24">
        <v>85.71</v>
      </c>
      <c r="G24">
        <v>8.25</v>
      </c>
      <c r="H24">
        <v>50</v>
      </c>
      <c r="I24">
        <v>59.57</v>
      </c>
      <c r="J24" t="s">
        <v>150</v>
      </c>
      <c r="K24">
        <v>0</v>
      </c>
      <c r="L24" t="s">
        <v>27</v>
      </c>
      <c r="M24" t="s">
        <v>48</v>
      </c>
      <c r="N24" t="s">
        <v>109</v>
      </c>
      <c r="O24" t="s">
        <v>152</v>
      </c>
    </row>
    <row r="25" spans="1:15" ht="15" customHeight="1" x14ac:dyDescent="0.2">
      <c r="A25">
        <v>69</v>
      </c>
      <c r="B25" t="s">
        <v>59</v>
      </c>
      <c r="C25" t="s">
        <v>97</v>
      </c>
      <c r="D25" t="s">
        <v>86</v>
      </c>
      <c r="E25">
        <v>66.67</v>
      </c>
      <c r="F25">
        <v>47.57</v>
      </c>
      <c r="G25">
        <v>47.17</v>
      </c>
      <c r="H25">
        <v>75</v>
      </c>
      <c r="I25">
        <v>59.1</v>
      </c>
      <c r="J25" t="s">
        <v>150</v>
      </c>
      <c r="K25">
        <v>0</v>
      </c>
      <c r="L25" t="s">
        <v>27</v>
      </c>
      <c r="M25" t="s">
        <v>48</v>
      </c>
      <c r="N25" t="s">
        <v>109</v>
      </c>
      <c r="O25" t="s">
        <v>152</v>
      </c>
    </row>
    <row r="26" spans="1:15" ht="15" customHeight="1" x14ac:dyDescent="0.2">
      <c r="A26">
        <v>32</v>
      </c>
      <c r="B26" t="s">
        <v>60</v>
      </c>
      <c r="C26" t="s">
        <v>105</v>
      </c>
      <c r="D26" t="s">
        <v>82</v>
      </c>
      <c r="E26">
        <v>61</v>
      </c>
      <c r="F26">
        <v>89</v>
      </c>
      <c r="G26">
        <v>58.33</v>
      </c>
      <c r="H26">
        <v>25</v>
      </c>
      <c r="I26">
        <v>58.33</v>
      </c>
      <c r="J26" t="s">
        <v>150</v>
      </c>
      <c r="K26">
        <v>0</v>
      </c>
      <c r="L26" t="s">
        <v>27</v>
      </c>
      <c r="M26" t="s">
        <v>48</v>
      </c>
      <c r="N26" t="s">
        <v>109</v>
      </c>
      <c r="O26" t="s">
        <v>152</v>
      </c>
    </row>
    <row r="27" spans="1:15" ht="15" customHeight="1" x14ac:dyDescent="0.2">
      <c r="A27">
        <v>37</v>
      </c>
      <c r="B27" t="s">
        <v>61</v>
      </c>
      <c r="C27" t="s">
        <v>117</v>
      </c>
      <c r="D27" t="s">
        <v>82</v>
      </c>
      <c r="E27">
        <v>61</v>
      </c>
      <c r="F27">
        <v>71.430000000000007</v>
      </c>
      <c r="G27">
        <v>75</v>
      </c>
      <c r="H27">
        <v>25</v>
      </c>
      <c r="I27">
        <v>58.11</v>
      </c>
      <c r="J27" t="s">
        <v>150</v>
      </c>
      <c r="K27">
        <v>0</v>
      </c>
      <c r="L27" t="s">
        <v>27</v>
      </c>
      <c r="M27" t="s">
        <v>48</v>
      </c>
      <c r="N27" t="s">
        <v>109</v>
      </c>
      <c r="O27" t="s">
        <v>152</v>
      </c>
    </row>
    <row r="28" spans="1:15" ht="15" customHeight="1" x14ac:dyDescent="0.2">
      <c r="A28">
        <v>29</v>
      </c>
      <c r="B28" t="s">
        <v>62</v>
      </c>
      <c r="C28" t="s">
        <v>100</v>
      </c>
      <c r="D28" t="s">
        <v>84</v>
      </c>
      <c r="E28">
        <v>100</v>
      </c>
      <c r="F28">
        <v>69</v>
      </c>
      <c r="G28">
        <v>10</v>
      </c>
      <c r="H28">
        <v>50</v>
      </c>
      <c r="I28">
        <v>57.25</v>
      </c>
      <c r="J28" t="s">
        <v>150</v>
      </c>
      <c r="K28">
        <v>0</v>
      </c>
      <c r="L28" t="s">
        <v>27</v>
      </c>
      <c r="M28" t="s">
        <v>48</v>
      </c>
      <c r="N28" t="s">
        <v>109</v>
      </c>
      <c r="O28" t="s">
        <v>152</v>
      </c>
    </row>
    <row r="29" spans="1:15" ht="15" customHeight="1" x14ac:dyDescent="0.2">
      <c r="A29">
        <v>34</v>
      </c>
      <c r="B29" t="s">
        <v>133</v>
      </c>
      <c r="C29" t="s">
        <v>113</v>
      </c>
      <c r="D29" t="s">
        <v>86</v>
      </c>
      <c r="E29">
        <v>94.33</v>
      </c>
      <c r="F29">
        <v>85.71</v>
      </c>
      <c r="G29">
        <v>0</v>
      </c>
      <c r="H29">
        <v>37.5</v>
      </c>
      <c r="I29">
        <v>54.39</v>
      </c>
      <c r="J29" t="s">
        <v>150</v>
      </c>
      <c r="K29">
        <v>1</v>
      </c>
      <c r="L29" t="s">
        <v>29</v>
      </c>
      <c r="M29" t="s">
        <v>52</v>
      </c>
      <c r="N29" t="s">
        <v>129</v>
      </c>
      <c r="O29" t="s">
        <v>151</v>
      </c>
    </row>
    <row r="30" spans="1:15" ht="15" customHeight="1" x14ac:dyDescent="0.2">
      <c r="A30">
        <v>38</v>
      </c>
      <c r="B30" t="s">
        <v>134</v>
      </c>
      <c r="C30" t="s">
        <v>112</v>
      </c>
      <c r="D30" t="s">
        <v>82</v>
      </c>
      <c r="E30">
        <v>94.33</v>
      </c>
      <c r="F30">
        <v>42.86</v>
      </c>
      <c r="G30">
        <v>6.6</v>
      </c>
      <c r="H30">
        <v>68.75</v>
      </c>
      <c r="I30">
        <v>53.14</v>
      </c>
      <c r="J30" t="s">
        <v>150</v>
      </c>
      <c r="K30">
        <v>1</v>
      </c>
      <c r="L30" t="s">
        <v>29</v>
      </c>
      <c r="M30" t="s">
        <v>52</v>
      </c>
      <c r="N30" t="s">
        <v>129</v>
      </c>
      <c r="O30" t="s">
        <v>151</v>
      </c>
    </row>
    <row r="31" spans="1:15" ht="15" customHeight="1" x14ac:dyDescent="0.2">
      <c r="A31">
        <v>43</v>
      </c>
      <c r="B31" t="s">
        <v>135</v>
      </c>
      <c r="C31" t="s">
        <v>119</v>
      </c>
      <c r="D31" t="s">
        <v>82</v>
      </c>
      <c r="E31">
        <v>61</v>
      </c>
      <c r="F31">
        <v>55.71</v>
      </c>
      <c r="G31">
        <v>43.4</v>
      </c>
      <c r="H31">
        <v>50</v>
      </c>
      <c r="I31">
        <v>52.53</v>
      </c>
      <c r="J31" t="s">
        <v>150</v>
      </c>
      <c r="K31">
        <v>0</v>
      </c>
      <c r="L31" t="s">
        <v>27</v>
      </c>
      <c r="M31" t="s">
        <v>48</v>
      </c>
      <c r="N31" t="s">
        <v>109</v>
      </c>
      <c r="O31" t="s">
        <v>152</v>
      </c>
    </row>
    <row r="32" spans="1:15" ht="15" customHeight="1" x14ac:dyDescent="0.2">
      <c r="A32">
        <v>30</v>
      </c>
      <c r="B32" t="s">
        <v>66</v>
      </c>
      <c r="C32" t="s">
        <v>107</v>
      </c>
      <c r="D32" t="s">
        <v>90</v>
      </c>
      <c r="E32">
        <v>16.670000000000002</v>
      </c>
      <c r="F32">
        <v>83.29</v>
      </c>
      <c r="G32">
        <v>46.6</v>
      </c>
      <c r="H32">
        <v>50</v>
      </c>
      <c r="I32">
        <v>49.14</v>
      </c>
      <c r="J32" t="s">
        <v>150</v>
      </c>
      <c r="K32">
        <v>0</v>
      </c>
      <c r="L32" t="s">
        <v>27</v>
      </c>
      <c r="M32" t="s">
        <v>48</v>
      </c>
      <c r="N32" t="s">
        <v>109</v>
      </c>
      <c r="O32" t="s">
        <v>152</v>
      </c>
    </row>
    <row r="33" spans="1:15" ht="15" customHeight="1" x14ac:dyDescent="0.2">
      <c r="A33">
        <v>65</v>
      </c>
      <c r="B33" t="s">
        <v>67</v>
      </c>
      <c r="C33" t="s">
        <v>83</v>
      </c>
      <c r="D33" t="s">
        <v>88</v>
      </c>
      <c r="E33">
        <v>66.67</v>
      </c>
      <c r="F33">
        <v>42.86</v>
      </c>
      <c r="G33">
        <v>61.17</v>
      </c>
      <c r="H33">
        <v>25</v>
      </c>
      <c r="I33">
        <v>48.92</v>
      </c>
      <c r="J33" t="s">
        <v>150</v>
      </c>
      <c r="K33">
        <v>1</v>
      </c>
      <c r="L33" t="s">
        <v>29</v>
      </c>
      <c r="M33" t="s">
        <v>52</v>
      </c>
      <c r="N33" t="s">
        <v>129</v>
      </c>
      <c r="O33" t="s">
        <v>151</v>
      </c>
    </row>
    <row r="34" spans="1:15" ht="15" customHeight="1" x14ac:dyDescent="0.2">
      <c r="A34">
        <v>5</v>
      </c>
      <c r="B34" t="s">
        <v>68</v>
      </c>
      <c r="C34" t="s">
        <v>89</v>
      </c>
      <c r="D34" t="s">
        <v>90</v>
      </c>
      <c r="E34">
        <v>50</v>
      </c>
      <c r="F34">
        <v>71.430000000000007</v>
      </c>
      <c r="G34">
        <v>16.670000000000002</v>
      </c>
      <c r="H34">
        <v>41.67</v>
      </c>
      <c r="I34">
        <v>44.94</v>
      </c>
      <c r="J34" t="s">
        <v>150</v>
      </c>
      <c r="K34">
        <v>1</v>
      </c>
      <c r="L34" t="s">
        <v>29</v>
      </c>
      <c r="M34" t="s">
        <v>52</v>
      </c>
      <c r="N34" t="s">
        <v>129</v>
      </c>
      <c r="O34" t="s">
        <v>151</v>
      </c>
    </row>
    <row r="35" spans="1:15" ht="15" customHeight="1" x14ac:dyDescent="0.2">
      <c r="A35">
        <v>68</v>
      </c>
      <c r="B35" t="s">
        <v>69</v>
      </c>
      <c r="C35" t="s">
        <v>114</v>
      </c>
      <c r="D35" t="s">
        <v>92</v>
      </c>
      <c r="E35">
        <v>44.33</v>
      </c>
      <c r="F35">
        <v>40.43</v>
      </c>
      <c r="G35">
        <v>41.67</v>
      </c>
      <c r="H35">
        <v>50</v>
      </c>
      <c r="I35">
        <v>44.11</v>
      </c>
      <c r="J35" t="s">
        <v>150</v>
      </c>
      <c r="K35">
        <v>1</v>
      </c>
      <c r="L35" t="s">
        <v>29</v>
      </c>
      <c r="M35" t="s">
        <v>52</v>
      </c>
      <c r="N35" t="s">
        <v>129</v>
      </c>
      <c r="O35" t="s">
        <v>151</v>
      </c>
    </row>
    <row r="36" spans="1:15" ht="15" customHeight="1" x14ac:dyDescent="0.2">
      <c r="A36">
        <v>46</v>
      </c>
      <c r="B36" t="s">
        <v>70</v>
      </c>
      <c r="C36" t="s">
        <v>125</v>
      </c>
      <c r="D36" t="s">
        <v>82</v>
      </c>
      <c r="E36">
        <v>94.33</v>
      </c>
      <c r="F36">
        <v>45.29</v>
      </c>
      <c r="G36">
        <v>26.6</v>
      </c>
      <c r="H36">
        <v>8.33</v>
      </c>
      <c r="I36">
        <v>43.64</v>
      </c>
      <c r="J36" t="s">
        <v>150</v>
      </c>
      <c r="K36">
        <v>1</v>
      </c>
      <c r="L36" t="s">
        <v>29</v>
      </c>
      <c r="M36" t="s">
        <v>52</v>
      </c>
      <c r="N36" t="s">
        <v>129</v>
      </c>
      <c r="O36" t="s">
        <v>151</v>
      </c>
    </row>
    <row r="37" spans="1:15" ht="15" customHeight="1" x14ac:dyDescent="0.2">
      <c r="A37">
        <v>64</v>
      </c>
      <c r="B37" t="s">
        <v>71</v>
      </c>
      <c r="C37" t="s">
        <v>123</v>
      </c>
      <c r="D37" t="s">
        <v>94</v>
      </c>
      <c r="E37">
        <v>0</v>
      </c>
      <c r="F37">
        <v>66.709999999999994</v>
      </c>
      <c r="G37">
        <v>63.83</v>
      </c>
      <c r="H37">
        <v>37.5</v>
      </c>
      <c r="I37">
        <v>42.01</v>
      </c>
      <c r="J37" t="s">
        <v>150</v>
      </c>
      <c r="K37">
        <v>0</v>
      </c>
      <c r="L37" t="s">
        <v>27</v>
      </c>
      <c r="M37" t="s">
        <v>48</v>
      </c>
      <c r="N37" t="s">
        <v>109</v>
      </c>
      <c r="O37" t="s">
        <v>152</v>
      </c>
    </row>
    <row r="38" spans="1:15" ht="15" customHeight="1" x14ac:dyDescent="0.2">
      <c r="A38">
        <v>35</v>
      </c>
      <c r="B38" t="s">
        <v>72</v>
      </c>
      <c r="C38" t="s">
        <v>115</v>
      </c>
      <c r="D38" t="s">
        <v>84</v>
      </c>
      <c r="E38">
        <v>94.33</v>
      </c>
      <c r="F38">
        <v>34.57</v>
      </c>
      <c r="G38">
        <v>13.4</v>
      </c>
      <c r="H38">
        <v>25</v>
      </c>
      <c r="I38">
        <v>41.83</v>
      </c>
      <c r="J38" t="s">
        <v>150</v>
      </c>
      <c r="K38">
        <v>0</v>
      </c>
      <c r="L38" t="s">
        <v>27</v>
      </c>
      <c r="M38" t="s">
        <v>48</v>
      </c>
      <c r="N38" t="s">
        <v>109</v>
      </c>
      <c r="O38" t="s">
        <v>152</v>
      </c>
    </row>
    <row r="39" spans="1:15" ht="15" customHeight="1" x14ac:dyDescent="0.2">
      <c r="A39">
        <v>13</v>
      </c>
      <c r="B39" t="s">
        <v>73</v>
      </c>
      <c r="C39" t="s">
        <v>96</v>
      </c>
      <c r="D39" t="s">
        <v>88</v>
      </c>
      <c r="E39">
        <v>61</v>
      </c>
      <c r="F39">
        <v>38.14</v>
      </c>
      <c r="G39">
        <v>33.4</v>
      </c>
      <c r="H39">
        <v>33.33</v>
      </c>
      <c r="I39">
        <v>41.47</v>
      </c>
      <c r="J39" t="s">
        <v>150</v>
      </c>
      <c r="K39">
        <v>0</v>
      </c>
      <c r="L39" t="s">
        <v>27</v>
      </c>
      <c r="M39" t="s">
        <v>48</v>
      </c>
      <c r="N39" t="s">
        <v>109</v>
      </c>
      <c r="O39" t="s">
        <v>152</v>
      </c>
    </row>
    <row r="40" spans="1:15" ht="15" customHeight="1" x14ac:dyDescent="0.2">
      <c r="A40">
        <v>10</v>
      </c>
      <c r="B40" t="s">
        <v>74</v>
      </c>
      <c r="C40" t="s">
        <v>93</v>
      </c>
      <c r="D40" t="s">
        <v>82</v>
      </c>
      <c r="E40">
        <v>27.67</v>
      </c>
      <c r="F40">
        <v>78.569999999999993</v>
      </c>
      <c r="G40">
        <v>0</v>
      </c>
      <c r="H40">
        <v>37.5</v>
      </c>
      <c r="I40">
        <v>35.93</v>
      </c>
      <c r="J40" t="s">
        <v>150</v>
      </c>
      <c r="K40">
        <v>0</v>
      </c>
      <c r="L40" t="s">
        <v>27</v>
      </c>
      <c r="M40" t="s">
        <v>48</v>
      </c>
      <c r="N40" t="s">
        <v>109</v>
      </c>
      <c r="O40" t="s">
        <v>152</v>
      </c>
    </row>
    <row r="41" spans="1:15" ht="15" customHeight="1" x14ac:dyDescent="0.2">
      <c r="A41">
        <v>16</v>
      </c>
      <c r="B41" t="s">
        <v>75</v>
      </c>
      <c r="C41" t="s">
        <v>102</v>
      </c>
      <c r="D41" t="s">
        <v>90</v>
      </c>
      <c r="E41">
        <v>61</v>
      </c>
      <c r="F41">
        <v>47.57</v>
      </c>
      <c r="G41">
        <v>25</v>
      </c>
      <c r="H41">
        <v>6.25</v>
      </c>
      <c r="I41">
        <v>34.96</v>
      </c>
      <c r="J41" t="s">
        <v>150</v>
      </c>
      <c r="K41">
        <v>0</v>
      </c>
      <c r="L41" t="s">
        <v>27</v>
      </c>
      <c r="M41" t="s">
        <v>48</v>
      </c>
      <c r="N41" t="s">
        <v>109</v>
      </c>
      <c r="O41" t="s">
        <v>152</v>
      </c>
    </row>
    <row r="42" spans="1:15" ht="15" customHeight="1" x14ac:dyDescent="0.2">
      <c r="A42">
        <v>15</v>
      </c>
      <c r="B42" t="s">
        <v>76</v>
      </c>
      <c r="C42" t="s">
        <v>99</v>
      </c>
      <c r="D42" t="s">
        <v>90</v>
      </c>
      <c r="E42">
        <v>0</v>
      </c>
      <c r="F42">
        <v>57.14</v>
      </c>
      <c r="G42">
        <v>20</v>
      </c>
      <c r="H42">
        <v>31.25</v>
      </c>
      <c r="I42">
        <v>27.1</v>
      </c>
      <c r="J42" t="s">
        <v>153</v>
      </c>
      <c r="K42">
        <v>0</v>
      </c>
      <c r="L42" t="s">
        <v>27</v>
      </c>
      <c r="M42" t="s">
        <v>48</v>
      </c>
      <c r="N42" t="s">
        <v>109</v>
      </c>
      <c r="O42" t="s">
        <v>152</v>
      </c>
    </row>
    <row r="43" spans="1:15" ht="15" customHeight="1" x14ac:dyDescent="0.2">
      <c r="A43">
        <v>9</v>
      </c>
      <c r="B43" t="s">
        <v>136</v>
      </c>
      <c r="C43" t="s">
        <v>91</v>
      </c>
      <c r="D43" t="s">
        <v>90</v>
      </c>
      <c r="E43">
        <v>0</v>
      </c>
      <c r="F43">
        <v>55.71</v>
      </c>
      <c r="G43">
        <v>0</v>
      </c>
      <c r="H43">
        <v>39.5</v>
      </c>
      <c r="I43">
        <v>23.8</v>
      </c>
      <c r="J43" t="s">
        <v>153</v>
      </c>
      <c r="K43">
        <v>1</v>
      </c>
      <c r="L43" t="s">
        <v>29</v>
      </c>
      <c r="M43" t="s">
        <v>52</v>
      </c>
      <c r="N43" t="s">
        <v>129</v>
      </c>
      <c r="O43" t="s">
        <v>151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① Visión General</vt:lpstr>
      <vt:lpstr>② Análisis Territorial</vt:lpstr>
      <vt:lpstr>③ Detalle por Caja</vt:lpstr>
      <vt:lpstr>④ Análisis por Pilar</vt:lpstr>
      <vt:lpstr>Mapa_Datos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Microsoft Office User</cp:lastModifiedBy>
  <cp:revision>2</cp:revision>
  <dcterms:created xsi:type="dcterms:W3CDTF">2026-07-09T16:44:53Z</dcterms:created>
  <dcterms:modified xsi:type="dcterms:W3CDTF">2026-07-17T17:25:28Z</dcterms:modified>
  <dc:language>en-US</dc:language>
</cp:coreProperties>
</file>